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0" yWindow="0" windowWidth="21600" windowHeight="97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kreditor'!$A$1:$E$68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G62" i="10" l="1"/>
  <c r="D7" i="11"/>
  <c r="J18" i="12"/>
  <c r="J17" i="12"/>
  <c r="M7" i="12" l="1"/>
  <c r="M8" i="12"/>
  <c r="M9" i="12"/>
  <c r="M10" i="12"/>
  <c r="M11" i="12"/>
  <c r="M12" i="12"/>
  <c r="M13" i="12"/>
  <c r="M14" i="12"/>
  <c r="M15" i="12"/>
  <c r="M17" i="12"/>
  <c r="B72" i="10" l="1"/>
  <c r="B57" i="10"/>
  <c r="B56" i="10"/>
  <c r="D54" i="18" l="1"/>
  <c r="D60" i="18" s="1"/>
  <c r="F60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7" i="18"/>
  <c r="D65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F18" i="12" l="1"/>
  <c r="F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<sst xmlns="http://schemas.openxmlformats.org/spreadsheetml/2006/main" count="610" uniqueCount="266">
  <si>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</si>
  <si>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</si>
  <si>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</si>
  <si>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</si>
  <si>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</si>
  <si>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</si>
  <si>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</si>
  <si>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</si>
  <si>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</si>
  <si>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</si>
  <si>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</si>
  <si>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</si>
  <si>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</si>
  <si>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</si>
  <si>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</si>
  <si>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</si>
  <si>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</si>
  <si>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</si>
  <si>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</si>
  <si>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</si>
  <si>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</si>
  <si>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</si>
  <si>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</si>
  <si>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</si>
  <si>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</si>
  <si>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</si>
  <si>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</si>
  <si>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</si>
  <si>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</si>
  <si>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</si>
  <si>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</si>
  <si>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</si>
  <si>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</si>
  <si>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</si>
  <si>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</si>
  <si>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</si>
  <si>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</si>
  <si>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</si>
  <si>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</si>
  <si>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</si>
  <si>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</si>
  <si>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</si>
  <si>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</si>
  <si>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</si>
  <si>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</si>
  <si>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</si>
  <si>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</si>
  <si>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</si>
  <si>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</si>
  <si>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</si>
  <si>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</si>
  <si>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</si>
  <si>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</si>
  <si>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</si>
  <si>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</si>
  <si>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</si>
  <si>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</si>
  <si>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</si>
  <si>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</si>
  <si>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</si>
  <si>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</si>
  <si>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</si>
  <si>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</si>
  <si>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</si>
  <si>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</si>
  <si>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</si>
  <si>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</si>
  <si>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</si>
  <si>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</si>
  <si>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</si>
  <si>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</si>
  <si>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</si>
  <si>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</si>
  <si>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</si>
  <si>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</si>
  <si>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</si>
  <si>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</si>
  <si>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</si>
  <si>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</si>
  <si>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</si>
  <si>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</si>
  <si>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</si>
  <si>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</si>
  <si>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</si>
  <si>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</si>
  <si>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</si>
  <si>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</si>
  <si>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</si>
  <si>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</si>
  <si>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</si>
  <si>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</si>
  <si>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</si>
  <si>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</si>
  <si>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</si>
  <si>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</si>
  <si>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</si>
  <si>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</si>
  <si>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</si>
  <si>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</si>
  <si>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</si>
  <si>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</si>
  <si>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</si>
  <si>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</si>
  <si>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</si>
  <si>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</si>
  <si>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</si>
  <si>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</si>
  <si>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</si>
  <si>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</si>
  <si>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</si>
  <si>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</si>
  <si>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</si>
  <si>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</si>
  <si>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</si>
  <si>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</si>
  <si>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</si>
  <si>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</si>
  <si>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</si>
  <si>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</si>
  <si>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</si>
  <si>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</si>
  <si>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</si>
  <si>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</si>
  <si>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</si>
  <si>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</si>
  <si>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</si>
  <si>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</si>
  <si>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</si>
  <si>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</si>
  <si>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</si>
  <si>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</si>
  <si>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</si>
  <si>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</si>
  <si>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</si>
  <si>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</si>
  <si>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</si>
  <si>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</si>
  <si>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</si>
  <si>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</si>
  <si>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</si>
  <si>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</si>
  <si>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</si>
  <si>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</si>
  <si>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</si>
  <si>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</si>
  <si>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</si>
  <si>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</si>
  <si>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</si>
  <si>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</si>
  <si>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</si>
  <si>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</si>
  <si>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</si>
  <si>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</si>
  <si>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</si>
  <si>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</si>
  <si>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</si>
  <si>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</si>
  <si>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</si>
  <si>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</si>
  <si>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</si>
  <si>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</si>
  <si>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</si>
  <si>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</si>
  <si>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</si>
  <si>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</si>
  <si>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</si>
  <si>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</si>
  <si>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</si>
  <si>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</si>
  <si>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</si>
  <si>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</si>
  <si>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</si>
  <si>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</si>
  <si>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</si>
  <si>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</si>
  <si>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</si>
  <si>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</si>
  <si>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</si>
  <si>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</si>
  <si>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</si>
  <si>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</si>
  <si>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</si>
  <si>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</si>
  <si>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</si>
  <si>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</si>
  <si>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</si>
  <si>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</si>
  <si>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</si>
  <si>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</si>
  <si>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</si>
  <si>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</si>
  <si>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</si>
  <si>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</si>
  <si>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</si>
  <si>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</si>
  <si>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</si>
  <si>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</si>
  <si>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</si>
  <si>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</si>
  <si>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</si>
  <si>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</si>
  <si>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</si>
  <si>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</si>
  <si>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</si>
  <si>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</si>
  <si>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</si>
  <si>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</si>
  <si>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</si>
  <si>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</si>
  <si>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</si>
  <si>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</si>
  <si>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</si>
  <si>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</si>
  <si>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</si>
  <si>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</si>
  <si>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</si>
  <si>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</si>
  <si>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</si>
  <si>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</si>
  <si>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</si>
  <si>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</si>
  <si>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</si>
  <si>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</si>
  <si>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</si>
  <si>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</si>
  <si>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</si>
  <si>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</si>
  <si>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</si>
  <si>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</si>
  <si>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</si>
  <si>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</si>
  <si>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</si>
  <si>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</si>
  <si>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</si>
  <si>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</si>
  <si>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</si>
  <si>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</si>
  <si>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</si>
  <si>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</si>
  <si>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</si>
  <si>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</si>
  <si>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</si>
  <si>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</si>
  <si>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</si>
  <si>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</si>
  <si>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</si>
  <si>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</si>
  <si>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</si>
  <si>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</si>
  <si>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</si>
  <si>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</si>
  <si>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</si>
  <si>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</si>
  <si>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</si>
  <si>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</si>
  <si>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</si>
  <si>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</si>
  <si>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</si>
  <si>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</si>
  <si>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</si>
  <si>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Փ․Մարգարյան</t>
  </si>
  <si>
    <t xml:space="preserve">Ա․Մովսեսյան </t>
  </si>
  <si>
    <t xml:space="preserve">«Թիվ 34 գրադարան» ՀՈԱԿ-ի </t>
  </si>
  <si>
    <t xml:space="preserve">Ստացված կանխավճար դրամաշնորհի գծով </t>
  </si>
  <si>
    <t>Հավելված 25</t>
  </si>
  <si>
    <t>Հավելված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</si>
</sst>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zoomScaleSheetLayoutView="100" workbookViewId="0">
      <selection activeCell="F76" sqref="F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264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1" t="s">
        <v>43</v>
      </c>
      <c r="B7" s="541"/>
      <c r="C7" s="541"/>
      <c r="D7" s="541"/>
      <c r="E7" s="50"/>
    </row>
    <row r="8" spans="1:14" ht="27.75" customHeight="1">
      <c r="A8" s="542" t="s">
        <v>262</v>
      </c>
      <c r="B8" s="542"/>
      <c r="C8" s="542"/>
      <c r="D8" s="542"/>
    </row>
    <row r="9" spans="1:14" ht="18.75" customHeight="1">
      <c r="A9" s="543" t="s">
        <v>236</v>
      </c>
      <c r="B9" s="543"/>
      <c r="C9" s="543"/>
      <c r="D9" s="543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8" customHeight="1">
      <c r="A12" s="198">
        <v>1</v>
      </c>
      <c r="B12" s="199" t="s">
        <v>119</v>
      </c>
      <c r="C12" s="61"/>
      <c r="D12" s="414">
        <f>+'Dramakan hosqer'!C15</f>
        <v>7035.8</v>
      </c>
      <c r="E12" s="443" t="s">
        <v>217</v>
      </c>
    </row>
    <row r="13" spans="1:14" ht="33.75" hidden="1" customHeight="1">
      <c r="A13" s="198">
        <v>2</v>
      </c>
      <c r="B13" s="416" t="s">
        <v>196</v>
      </c>
      <c r="C13" s="61"/>
      <c r="D13" s="415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4">
        <f>+'Dramakan hosqer'!C17</f>
        <v>0</v>
      </c>
      <c r="E14" s="443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211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96.5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7">
        <f>+D66</f>
        <v>96.5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7.25" hidden="1" customHeight="1">
      <c r="A24" s="202">
        <v>11</v>
      </c>
      <c r="B24" s="80"/>
      <c r="C24" s="514"/>
      <c r="D24" s="310"/>
      <c r="E24" s="27"/>
    </row>
    <row r="25" spans="1:24" s="2" customFormat="1" ht="19.5" hidden="1" customHeight="1">
      <c r="A25" s="198">
        <v>12</v>
      </c>
      <c r="B25" s="203"/>
      <c r="C25" s="514"/>
      <c r="D25" s="310"/>
      <c r="E25" s="536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7132.3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6132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171.8</v>
      </c>
      <c r="E32" s="47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51</v>
      </c>
      <c r="E33" s="47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6.6</v>
      </c>
      <c r="E34" s="47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4.4000000000000004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6</v>
      </c>
      <c r="B37" s="199" t="s">
        <v>19</v>
      </c>
      <c r="C37" s="64"/>
      <c r="D37" s="376">
        <f>SUM(D38:D40)</f>
        <v>117.6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311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4">
        <v>7.2</v>
      </c>
      <c r="B39" s="40" t="s">
        <v>21</v>
      </c>
      <c r="C39" s="63"/>
      <c r="D39" s="311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6.2</v>
      </c>
      <c r="B40" s="40" t="s">
        <v>22</v>
      </c>
      <c r="C40" s="63"/>
      <c r="D40" s="311">
        <v>60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7</v>
      </c>
      <c r="B41" s="199" t="s">
        <v>23</v>
      </c>
      <c r="C41" s="61"/>
      <c r="D41" s="310">
        <v>6.1</v>
      </c>
      <c r="E41" s="55"/>
      <c r="K41" s="412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10">
        <v>100</v>
      </c>
      <c r="E42" s="55"/>
      <c r="K42" s="411"/>
      <c r="L42" s="412"/>
      <c r="M42" s="440"/>
      <c r="N42" s="412"/>
      <c r="O42" s="441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10">
        <v>100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8" customHeight="1">
      <c r="A49" s="198">
        <v>10</v>
      </c>
      <c r="B49" s="199" t="s">
        <v>26</v>
      </c>
      <c r="C49" s="61"/>
      <c r="D49" s="310">
        <v>43.2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customHeight="1">
      <c r="A52" s="198">
        <v>11</v>
      </c>
      <c r="B52" s="199" t="s">
        <v>47</v>
      </c>
      <c r="C52" s="61"/>
      <c r="D52" s="310">
        <v>60</v>
      </c>
      <c r="E52" s="55"/>
    </row>
    <row r="53" spans="1:5" ht="18.75" customHeight="1">
      <c r="A53" s="198">
        <v>12</v>
      </c>
      <c r="B53" s="199" t="s">
        <v>78</v>
      </c>
      <c r="C53" s="61"/>
      <c r="D53" s="310">
        <v>39.799999999999997</v>
      </c>
      <c r="E53" s="55"/>
    </row>
    <row r="54" spans="1:5" ht="18.75" customHeight="1">
      <c r="A54" s="198">
        <v>13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14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customHeight="1">
      <c r="A60" s="198">
        <v>15</v>
      </c>
      <c r="B60" s="201" t="s">
        <v>204</v>
      </c>
      <c r="C60" s="61"/>
      <c r="D60" s="310">
        <v>105.3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hidden="1" customHeight="1">
      <c r="A63" s="198">
        <v>30</v>
      </c>
      <c r="B63" s="203"/>
      <c r="C63" s="62"/>
      <c r="D63" s="310"/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6" t="s">
        <v>207</v>
      </c>
    </row>
    <row r="65" spans="1:15" ht="18.75" customHeight="1">
      <c r="A65" s="198">
        <v>16</v>
      </c>
      <c r="B65" s="80" t="s">
        <v>27</v>
      </c>
      <c r="C65" s="61"/>
      <c r="D65" s="310">
        <v>96.5</v>
      </c>
      <c r="E65" s="55"/>
    </row>
    <row r="66" spans="1:15" s="3" customFormat="1" ht="18.75" customHeight="1">
      <c r="A66" s="205">
        <v>16.100000000000001</v>
      </c>
      <c r="B66" s="73" t="s">
        <v>81</v>
      </c>
      <c r="C66" s="63"/>
      <c r="D66" s="310">
        <v>96.5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hidden="1" customHeight="1">
      <c r="A68" s="198">
        <v>34</v>
      </c>
      <c r="B68" s="199" t="s">
        <v>70</v>
      </c>
      <c r="C68" s="61"/>
      <c r="D68" s="310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7132.3000000000011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260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 t="s">
        <v>261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76.8" customHeight="1">
      <c r="B76" s="537" t="s">
        <v>237</v>
      </c>
      <c r="D76" s="442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2" zoomScaleSheetLayoutView="100" workbookViewId="0">
      <selection activeCell="A89" sqref="A89:XFD93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2" t="s">
        <v>265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6" t="s">
        <v>43</v>
      </c>
      <c r="B7" s="546"/>
      <c r="C7" s="546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2" t="str">
        <f>+'Ekamut-caxs'!A8:D8</f>
        <v xml:space="preserve">«Թիվ 34 գրադարան» ՀՈԱԿ-ի </v>
      </c>
      <c r="B8" s="542"/>
      <c r="C8" s="542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3" t="s">
        <v>238</v>
      </c>
      <c r="B9" s="543"/>
      <c r="C9" s="543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203.1</v>
      </c>
      <c r="D13" s="544"/>
      <c r="E13" s="545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7035.8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7035.8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6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7230.1000000000013</v>
      </c>
      <c r="D27" s="378">
        <f>+C13-C69</f>
        <v>8.7999999999999829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7230.1000000000013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6132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171.8</v>
      </c>
      <c r="D32" s="472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51</v>
      </c>
      <c r="D33" s="472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6.6</v>
      </c>
      <c r="D34" s="472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4.4000000000000004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19</v>
      </c>
      <c r="C37" s="339">
        <f>SUM(C38:C40)</f>
        <v>117.6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9">
        <f>+'Ekamut-caxs'!D38</f>
        <v>57.6</v>
      </c>
    </row>
    <row r="39" spans="1:11" ht="18" hidden="1" customHeight="1">
      <c r="A39" s="28">
        <v>7.2</v>
      </c>
      <c r="B39" s="33" t="s">
        <v>21</v>
      </c>
      <c r="C39" s="339">
        <f>+'Ekamut-caxs'!D39</f>
        <v>0</v>
      </c>
    </row>
    <row r="40" spans="1:11" ht="18" customHeight="1">
      <c r="A40" s="28">
        <v>6.2</v>
      </c>
      <c r="B40" s="33" t="s">
        <v>22</v>
      </c>
      <c r="C40" s="339">
        <f>+'Ekamut-caxs'!D40</f>
        <v>60</v>
      </c>
    </row>
    <row r="41" spans="1:11" s="120" customFormat="1" ht="18" customHeight="1">
      <c r="A41" s="79">
        <v>7</v>
      </c>
      <c r="B41" s="340" t="s">
        <v>23</v>
      </c>
      <c r="C41" s="339">
        <f>+'Ekamut-caxs'!D41</f>
        <v>6.1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31</v>
      </c>
      <c r="C42" s="338">
        <f>+'Ekamut-caxs'!D42</f>
        <v>100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40" t="s">
        <v>24</v>
      </c>
      <c r="C43" s="338">
        <f>+'Ekamut-caxs'!D43</f>
        <v>100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25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10</v>
      </c>
      <c r="B49" s="340" t="s">
        <v>26</v>
      </c>
      <c r="C49" s="339">
        <f>+'Ekamut-caxs'!D49</f>
        <v>43.2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11</v>
      </c>
      <c r="B52" s="340" t="s">
        <v>47</v>
      </c>
      <c r="C52" s="339">
        <f>+'Ekamut-caxs'!D52</f>
        <v>60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12</v>
      </c>
      <c r="B53" s="340" t="s">
        <v>78</v>
      </c>
      <c r="C53" s="339">
        <f>+'Ekamut-caxs'!D53</f>
        <v>39.799999999999997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13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14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3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15</v>
      </c>
      <c r="B60" s="358" t="s">
        <v>204</v>
      </c>
      <c r="C60" s="339">
        <f>+'Ekamut-caxs'!D60</f>
        <v>105.3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60"/>
      <c r="C63" s="338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16</v>
      </c>
      <c r="B69" s="346" t="s">
        <v>39</v>
      </c>
      <c r="C69" s="339">
        <f>+'Deb. ev kreditor'!D60-'Deb. ev kreditor'!D54</f>
        <v>194.3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hidden="1" customHeight="1">
      <c r="A71" s="45" t="s">
        <v>59</v>
      </c>
      <c r="B71" s="105" t="s">
        <v>62</v>
      </c>
      <c r="C71" s="348">
        <f>C72+C80</f>
        <v>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hidden="1" customHeight="1">
      <c r="A72" s="91">
        <v>1</v>
      </c>
      <c r="B72" s="349" t="s">
        <v>92</v>
      </c>
      <c r="C72" s="339">
        <f>SUM(C73:C79)</f>
        <v>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8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8.7999999999992724</v>
      </c>
      <c r="D87" s="544"/>
      <c r="E87" s="545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tr">
        <f>+'Ekamut-caxs'!C71</f>
        <v>Փ․Մարգարյան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tr">
        <f>+'Ekamut-caxs'!C73</f>
        <v xml:space="preserve">Ա․Մովսեսյան 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79.8" customHeight="1">
      <c r="B94" s="537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58" zoomScaleSheetLayoutView="100" workbookViewId="0">
      <selection activeCell="C58" sqref="C58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7" t="s">
        <v>57</v>
      </c>
      <c r="B1" s="547"/>
      <c r="C1" s="547"/>
      <c r="D1" s="547"/>
      <c r="E1" s="547"/>
      <c r="F1" s="547"/>
    </row>
    <row r="2" spans="1:18" s="23" customFormat="1" ht="25.5" customHeight="1">
      <c r="A2" s="542" t="str">
        <f>+'Ekamut-caxs'!A8:D8</f>
        <v xml:space="preserve">«Թիվ 34 գրադարան»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0" t="s">
        <v>240</v>
      </c>
      <c r="B3" s="550"/>
      <c r="C3" s="550"/>
      <c r="D3" s="550"/>
      <c r="E3" s="550"/>
      <c r="F3" s="550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7132.3</v>
      </c>
      <c r="D6" s="372">
        <f>SUM(D7:D15,D18:D20)</f>
        <v>7132.3</v>
      </c>
      <c r="E6" s="372">
        <f t="shared" ref="E6:E62" si="0">D6-C6</f>
        <v>0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7035.8</v>
      </c>
      <c r="D7" s="354">
        <f>+'Ekamut-caxs'!D12</f>
        <v>7035.8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6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6" t="s">
        <v>124</v>
      </c>
      <c r="C15" s="357">
        <f>SUM(C16:C17)</f>
        <v>96.5</v>
      </c>
      <c r="D15" s="357">
        <f>SUM(D16:D17)</f>
        <v>96.5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3">
        <v>96.5</v>
      </c>
      <c r="D16" s="314">
        <f>+'Ekamut-caxs'!D21</f>
        <v>96.5</v>
      </c>
      <c r="E16" s="314">
        <f t="shared" si="0"/>
        <v>0</v>
      </c>
      <c r="F16" s="313"/>
      <c r="G16" s="27"/>
    </row>
    <row r="17" spans="1:18" ht="18.75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7132.3000000000011</v>
      </c>
      <c r="D21" s="373">
        <f>SUM(D22,D25:D30,D34:D58,D60:D61)</f>
        <v>7132.3000000000011</v>
      </c>
      <c r="E21" s="372">
        <f t="shared" si="0"/>
        <v>0</v>
      </c>
      <c r="F21" s="52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6132</v>
      </c>
      <c r="D22" s="357">
        <f>+'Ekamut-caxs'!D29</f>
        <v>6132</v>
      </c>
      <c r="E22" s="354">
        <f t="shared" si="0"/>
        <v>0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197.1</v>
      </c>
      <c r="D25" s="357">
        <f>+'Ekamut-caxs'!D32</f>
        <v>171.8</v>
      </c>
      <c r="E25" s="354">
        <f t="shared" si="0"/>
        <v>-25.299999999999983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37.6</v>
      </c>
      <c r="D26" s="357">
        <f>+'Ekamut-caxs'!D33</f>
        <v>51</v>
      </c>
      <c r="E26" s="354">
        <f t="shared" si="0"/>
        <v>13.399999999999999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4</v>
      </c>
      <c r="D27" s="357">
        <f>+'Ekamut-caxs'!D34</f>
        <v>6.6</v>
      </c>
      <c r="E27" s="354">
        <f t="shared" si="0"/>
        <v>2.5999999999999996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4.4000000000000004</v>
      </c>
      <c r="D28" s="357">
        <f>+'Ekamut-caxs'!D35</f>
        <v>4.4000000000000004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117.6</v>
      </c>
      <c r="D30" s="357">
        <f>SUM(D31:D33)</f>
        <v>117.6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57.6</v>
      </c>
      <c r="D31" s="359">
        <f>+'Ekamut-caxs'!D38</f>
        <v>57.6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/>
      <c r="D32" s="359">
        <f>+'Ekamut-caxs'!D39</f>
        <v>0</v>
      </c>
      <c r="E32" s="314">
        <f t="shared" si="0"/>
        <v>0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60</v>
      </c>
      <c r="D33" s="359">
        <f>+'Ekamut-caxs'!D40</f>
        <v>60</v>
      </c>
      <c r="E33" s="314">
        <f t="shared" si="0"/>
        <v>0</v>
      </c>
      <c r="F33" s="313"/>
      <c r="G33" s="27"/>
    </row>
    <row r="34" spans="1:18" s="76" customFormat="1" ht="21" customHeight="1">
      <c r="A34" s="79">
        <v>8</v>
      </c>
      <c r="B34" s="340" t="s">
        <v>23</v>
      </c>
      <c r="C34" s="355"/>
      <c r="D34" s="357">
        <f>+'Ekamut-caxs'!D41</f>
        <v>6.1</v>
      </c>
      <c r="E34" s="354">
        <f t="shared" si="0"/>
        <v>6.1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40" t="s">
        <v>31</v>
      </c>
      <c r="C35" s="355">
        <v>100</v>
      </c>
      <c r="D35" s="357">
        <f>+'Ekamut-caxs'!D42</f>
        <v>100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40" t="s">
        <v>24</v>
      </c>
      <c r="C36" s="355">
        <v>100</v>
      </c>
      <c r="D36" s="357">
        <f>+'Ekamut-caxs'!D43</f>
        <v>100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5" t="s">
        <v>77</v>
      </c>
      <c r="C37" s="355"/>
      <c r="D37" s="357">
        <f>+'Ekamut-caxs'!D44</f>
        <v>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40" t="s">
        <v>25</v>
      </c>
      <c r="C41" s="353"/>
      <c r="D41" s="357">
        <f>+'Ekamut-caxs'!D48</f>
        <v>0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40" t="s">
        <v>26</v>
      </c>
      <c r="C42" s="353">
        <v>40</v>
      </c>
      <c r="D42" s="357">
        <f>+'Ekamut-caxs'!D49</f>
        <v>43.2</v>
      </c>
      <c r="E42" s="354">
        <f>D42-C42</f>
        <v>3.2000000000000028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19</v>
      </c>
      <c r="B45" s="340" t="s">
        <v>47</v>
      </c>
      <c r="C45" s="355">
        <v>60</v>
      </c>
      <c r="D45" s="357">
        <f>+'Ekamut-caxs'!D52</f>
        <v>60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6" t="s">
        <v>78</v>
      </c>
      <c r="C46" s="355">
        <v>39.799999999999997</v>
      </c>
      <c r="D46" s="357">
        <f>+'Ekamut-caxs'!D53</f>
        <v>39.799999999999997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27</v>
      </c>
      <c r="B53" s="358" t="s">
        <v>204</v>
      </c>
      <c r="C53" s="353">
        <v>105.3</v>
      </c>
      <c r="D53" s="357">
        <f>+'Ekamut-caxs'!D60</f>
        <v>105.3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30</v>
      </c>
      <c r="B56" s="343"/>
      <c r="C56" s="353"/>
      <c r="D56" s="355">
        <f>+'Ekamut-caxs'!D63</f>
        <v>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32</v>
      </c>
      <c r="B58" s="511" t="s">
        <v>27</v>
      </c>
      <c r="C58" s="353">
        <v>96.5</v>
      </c>
      <c r="D58" s="357">
        <f>+'Ekamut-caxs'!D65</f>
        <v>96.5</v>
      </c>
      <c r="E58" s="354">
        <f t="shared" si="2"/>
        <v>0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32.1</v>
      </c>
      <c r="B59" s="31" t="s">
        <v>81</v>
      </c>
      <c r="C59" s="315">
        <v>96.5</v>
      </c>
      <c r="D59" s="359">
        <f>+'Ekamut-caxs'!D66</f>
        <v>96.5</v>
      </c>
      <c r="E59" s="314">
        <f t="shared" si="2"/>
        <v>0</v>
      </c>
      <c r="F59" s="313"/>
      <c r="G59" s="197"/>
    </row>
    <row r="60" spans="1:18" s="76" customFormat="1" ht="2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34</v>
      </c>
      <c r="B61" s="340" t="s">
        <v>70</v>
      </c>
      <c r="C61" s="353"/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9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30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49" t="str">
        <f>+'Ekamut-caxs'!C71</f>
        <v>Փ․Մարգարյան</v>
      </c>
      <c r="E64" s="549"/>
      <c r="F64" s="525"/>
      <c r="G64" s="27"/>
    </row>
    <row r="65" spans="1:7" ht="9.75" customHeight="1">
      <c r="B65" s="43"/>
      <c r="C65" s="40"/>
      <c r="D65" s="548" t="s">
        <v>5</v>
      </c>
      <c r="E65" s="548"/>
      <c r="F65" s="531"/>
      <c r="G65" s="27"/>
    </row>
    <row r="66" spans="1:7" ht="24.75" customHeight="1">
      <c r="B66" s="41" t="s">
        <v>6</v>
      </c>
      <c r="C66" s="42"/>
      <c r="D66" s="549" t="str">
        <f>+'Ekamut-caxs'!C73</f>
        <v xml:space="preserve">Ա․Մովսեսյան </v>
      </c>
      <c r="E66" s="549"/>
      <c r="F66" s="525"/>
      <c r="G66" s="27"/>
    </row>
    <row r="67" spans="1:7" ht="11.25" customHeight="1">
      <c r="B67" s="40"/>
      <c r="C67" s="40"/>
      <c r="D67" s="548" t="s">
        <v>5</v>
      </c>
      <c r="E67" s="548"/>
      <c r="F67" s="531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4"/>
      <c r="G68" s="27"/>
    </row>
    <row r="69" spans="1:7" s="20" customFormat="1">
      <c r="A69" s="140"/>
      <c r="B69" s="27"/>
      <c r="C69" s="27"/>
      <c r="D69" s="27"/>
      <c r="E69" s="27"/>
      <c r="F69" s="532"/>
      <c r="G69" s="27"/>
    </row>
    <row r="70" spans="1:7" s="20" customFormat="1">
      <c r="A70" s="140"/>
      <c r="B70" s="27"/>
      <c r="C70" s="27"/>
      <c r="D70" s="27"/>
      <c r="E70" s="27"/>
      <c r="F70" s="532"/>
      <c r="G70" s="27"/>
    </row>
    <row r="71" spans="1:7" s="20" customFormat="1">
      <c r="A71" s="140"/>
      <c r="B71" s="27"/>
      <c r="C71" s="27"/>
      <c r="D71" s="27"/>
      <c r="E71" s="27"/>
      <c r="F71" s="532"/>
      <c r="G71" s="27"/>
    </row>
    <row r="72" spans="1:7" s="20" customFormat="1">
      <c r="A72" s="140"/>
      <c r="B72" s="27"/>
      <c r="C72" s="27"/>
      <c r="D72" s="27"/>
      <c r="E72" s="27"/>
      <c r="F72" s="532"/>
      <c r="G72" s="27"/>
    </row>
    <row r="73" spans="1:7" s="20" customFormat="1">
      <c r="A73" s="140"/>
      <c r="B73" s="27"/>
      <c r="C73" s="27"/>
      <c r="D73" s="27"/>
      <c r="E73" s="27"/>
      <c r="F73" s="532"/>
    </row>
    <row r="74" spans="1:7" s="20" customFormat="1">
      <c r="A74" s="140"/>
      <c r="B74" s="27"/>
      <c r="C74" s="27"/>
      <c r="D74" s="27"/>
      <c r="E74" s="27"/>
      <c r="F74" s="532"/>
    </row>
    <row r="75" spans="1:7" s="20" customFormat="1">
      <c r="A75" s="140"/>
      <c r="B75" s="27"/>
      <c r="C75" s="27"/>
      <c r="D75" s="27"/>
      <c r="E75" s="27"/>
      <c r="F75" s="532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1" zoomScaleSheetLayoutView="100" workbookViewId="0">
      <selection activeCell="C58" sqref="C58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7" t="s">
        <v>84</v>
      </c>
      <c r="B1" s="547"/>
      <c r="C1" s="547"/>
      <c r="D1" s="547"/>
      <c r="E1" s="547"/>
      <c r="F1" s="547"/>
    </row>
    <row r="2" spans="1:20" s="23" customFormat="1" ht="20.399999999999999">
      <c r="A2" s="542" t="str">
        <f>+'Ekamut-caxs'!A8:D8</f>
        <v xml:space="preserve">«Թիվ 34 գրադարան» ՀՈԱԿ-ի </v>
      </c>
      <c r="B2" s="542"/>
      <c r="C2" s="542"/>
      <c r="D2" s="542"/>
      <c r="E2" s="542"/>
      <c r="F2" s="542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0" t="s">
        <v>241</v>
      </c>
      <c r="B3" s="550"/>
      <c r="C3" s="550"/>
      <c r="D3" s="550"/>
      <c r="E3" s="550"/>
      <c r="F3" s="550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203.1</v>
      </c>
      <c r="D6" s="316">
        <f>+C6</f>
        <v>203.1</v>
      </c>
      <c r="E6" s="348">
        <f t="shared" ref="E6:E65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7035.8</v>
      </c>
      <c r="D7" s="348">
        <f>SUM(D8:D19)</f>
        <v>7035.8</v>
      </c>
      <c r="E7" s="348">
        <f>D7-C7</f>
        <v>0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7035.8</v>
      </c>
      <c r="D8" s="339">
        <f>+'Dramakan hosqer'!C15</f>
        <v>7035.8</v>
      </c>
      <c r="E8" s="339">
        <f>D8-C8</f>
        <v>0</v>
      </c>
      <c r="F8" s="52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6" t="s">
        <v>196</v>
      </c>
      <c r="C9" s="338"/>
      <c r="D9" s="339">
        <f>+'Dramakan hosqer'!C16</f>
        <v>0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2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2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7230.1000000000013</v>
      </c>
      <c r="D20" s="348">
        <f>+D21+D64+D77</f>
        <v>7230.1000000000013</v>
      </c>
      <c r="E20" s="348">
        <f t="shared" si="0"/>
        <v>0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7230.1000000000013</v>
      </c>
      <c r="D21" s="348">
        <f>SUM(D22,D25:D30,D34:D58,D62:D63)</f>
        <v>7230.1000000000013</v>
      </c>
      <c r="E21" s="348">
        <f t="shared" si="0"/>
        <v>0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6132</v>
      </c>
      <c r="D22" s="339">
        <f>+'Dramakan hosqer'!C29</f>
        <v>6132</v>
      </c>
      <c r="E22" s="339">
        <f t="shared" si="0"/>
        <v>0</v>
      </c>
      <c r="F22" s="52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3"/>
    </row>
    <row r="24" spans="1:20" ht="18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3"/>
    </row>
    <row r="25" spans="1:20" s="76" customFormat="1" ht="18" customHeight="1">
      <c r="A25" s="79">
        <v>2</v>
      </c>
      <c r="B25" s="340" t="s">
        <v>15</v>
      </c>
      <c r="C25" s="338">
        <v>197.1</v>
      </c>
      <c r="D25" s="339">
        <f>+'Dramakan hosqer'!C32</f>
        <v>171.8</v>
      </c>
      <c r="E25" s="339">
        <f t="shared" si="0"/>
        <v>-25.299999999999983</v>
      </c>
      <c r="F25" s="522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37.6</v>
      </c>
      <c r="D26" s="339">
        <f>+'Dramakan hosqer'!C33</f>
        <v>51</v>
      </c>
      <c r="E26" s="339">
        <f t="shared" si="0"/>
        <v>13.399999999999999</v>
      </c>
      <c r="F26" s="52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4</v>
      </c>
      <c r="D27" s="339">
        <f>+'Dramakan hosqer'!C34</f>
        <v>6.6</v>
      </c>
      <c r="E27" s="339">
        <f t="shared" si="0"/>
        <v>2.5999999999999996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4.4000000000000004</v>
      </c>
      <c r="D28" s="339">
        <f>+'Dramakan hosqer'!C35</f>
        <v>4.4000000000000004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117.6</v>
      </c>
      <c r="D30" s="339">
        <f>SUM(D31:D33)</f>
        <v>117.6</v>
      </c>
      <c r="E30" s="339">
        <f t="shared" si="0"/>
        <v>0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523"/>
    </row>
    <row r="32" spans="1:20" s="36" customFormat="1" ht="18" customHeight="1">
      <c r="A32" s="28">
        <v>7.2</v>
      </c>
      <c r="B32" s="33" t="s">
        <v>21</v>
      </c>
      <c r="C32" s="317"/>
      <c r="D32" s="352">
        <f>+'Dramakan hosqer'!C39</f>
        <v>0</v>
      </c>
      <c r="E32" s="352">
        <f t="shared" si="0"/>
        <v>0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60</v>
      </c>
      <c r="D33" s="352">
        <f>+'Dramakan hosqer'!C40</f>
        <v>60</v>
      </c>
      <c r="E33" s="352">
        <f t="shared" si="0"/>
        <v>0</v>
      </c>
      <c r="F33" s="523"/>
      <c r="I33" s="162"/>
    </row>
    <row r="34" spans="1:20" s="76" customFormat="1" ht="18" customHeight="1">
      <c r="A34" s="79">
        <v>8</v>
      </c>
      <c r="B34" s="340" t="s">
        <v>23</v>
      </c>
      <c r="C34" s="338"/>
      <c r="D34" s="339">
        <f>+'Dramakan hosqer'!C41</f>
        <v>6.1</v>
      </c>
      <c r="E34" s="339">
        <f t="shared" si="0"/>
        <v>6.1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40" t="s">
        <v>31</v>
      </c>
      <c r="C35" s="338">
        <v>100</v>
      </c>
      <c r="D35" s="339">
        <f>+'Dramakan hosqer'!C42</f>
        <v>100</v>
      </c>
      <c r="E35" s="339">
        <f t="shared" si="0"/>
        <v>0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40" t="s">
        <v>24</v>
      </c>
      <c r="C36" s="338">
        <v>100</v>
      </c>
      <c r="D36" s="339">
        <f>+'Dramakan hosqer'!C43</f>
        <v>100</v>
      </c>
      <c r="E36" s="339">
        <f t="shared" si="0"/>
        <v>0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5" t="s">
        <v>77</v>
      </c>
      <c r="C37" s="338"/>
      <c r="D37" s="339">
        <f>+'Dramakan hosqer'!C44</f>
        <v>0</v>
      </c>
      <c r="E37" s="339">
        <f t="shared" si="0"/>
        <v>0</v>
      </c>
      <c r="F37" s="52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hidden="1" customHeight="1">
      <c r="A41" s="79">
        <v>15</v>
      </c>
      <c r="B41" s="340" t="s">
        <v>25</v>
      </c>
      <c r="C41" s="338"/>
      <c r="D41" s="339">
        <f>+'Dramakan hosqer'!C48</f>
        <v>0</v>
      </c>
      <c r="E41" s="339">
        <f t="shared" si="0"/>
        <v>0</v>
      </c>
      <c r="F41" s="52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16</v>
      </c>
      <c r="B42" s="340" t="s">
        <v>26</v>
      </c>
      <c r="C42" s="338">
        <v>40</v>
      </c>
      <c r="D42" s="339">
        <f>+'Dramakan hosqer'!C49</f>
        <v>43.2</v>
      </c>
      <c r="E42" s="339">
        <f t="shared" si="0"/>
        <v>3.2000000000000028</v>
      </c>
      <c r="F42" s="52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19</v>
      </c>
      <c r="B45" s="356" t="s">
        <v>47</v>
      </c>
      <c r="C45" s="338">
        <v>60</v>
      </c>
      <c r="D45" s="339">
        <f>+'Dramakan hosqer'!C52</f>
        <v>60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6" t="s">
        <v>78</v>
      </c>
      <c r="C46" s="338">
        <v>39.799999999999997</v>
      </c>
      <c r="D46" s="339">
        <f>+'Dramakan hosqer'!C53</f>
        <v>39.799999999999997</v>
      </c>
      <c r="E46" s="339">
        <f t="shared" si="0"/>
        <v>0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27</v>
      </c>
      <c r="B53" s="358" t="s">
        <v>204</v>
      </c>
      <c r="C53" s="338">
        <v>105.3</v>
      </c>
      <c r="D53" s="339">
        <f>+'Dramakan hosqer'!C60</f>
        <v>105.3</v>
      </c>
      <c r="E53" s="339">
        <f t="shared" si="1"/>
        <v>0</v>
      </c>
      <c r="F53" s="522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30</v>
      </c>
      <c r="B56" s="343">
        <f>+'Dramakan hosqer'!B63</f>
        <v>0</v>
      </c>
      <c r="C56" s="338"/>
      <c r="D56" s="338">
        <f>+'Dramakan hosqer'!C63</f>
        <v>0</v>
      </c>
      <c r="E56" s="338">
        <f>D56-C56</f>
        <v>0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2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3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3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3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33</v>
      </c>
      <c r="B62" s="346" t="s">
        <v>39</v>
      </c>
      <c r="C62" s="338">
        <v>194.3</v>
      </c>
      <c r="D62" s="339">
        <f>+'Dramakan hosqer'!C69</f>
        <v>194.3</v>
      </c>
      <c r="E62" s="339">
        <f t="shared" si="0"/>
        <v>0</v>
      </c>
      <c r="F62" s="522"/>
      <c r="G62" s="540">
        <f>+D6-D62</f>
        <v>8.7999999999999829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2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hidden="1" customHeight="1">
      <c r="A64" s="207" t="s">
        <v>59</v>
      </c>
      <c r="B64" s="14" t="s">
        <v>62</v>
      </c>
      <c r="C64" s="348">
        <f>+C65+C73</f>
        <v>0</v>
      </c>
      <c r="D64" s="348">
        <f>+D65+D73</f>
        <v>0</v>
      </c>
      <c r="E64" s="348">
        <f t="shared" si="0"/>
        <v>0</v>
      </c>
      <c r="F64" s="521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hidden="1" customHeight="1">
      <c r="A65" s="91">
        <v>1</v>
      </c>
      <c r="B65" s="349" t="s">
        <v>92</v>
      </c>
      <c r="C65" s="339">
        <f>SUM(C66:C72)</f>
        <v>0</v>
      </c>
      <c r="D65" s="339">
        <f>SUM(D66:D72)</f>
        <v>0</v>
      </c>
      <c r="E65" s="339">
        <f t="shared" si="0"/>
        <v>0</v>
      </c>
      <c r="F65" s="522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22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22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2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2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22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2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2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2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21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22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22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8.7999999999992724</v>
      </c>
      <c r="D80" s="348">
        <f>D6+D7-D20</f>
        <v>8.7999999999992724</v>
      </c>
      <c r="E80" s="348">
        <f t="shared" si="2"/>
        <v>0</v>
      </c>
      <c r="F80" s="521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4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2" t="str">
        <f>+'Ekamut-caxs'!C71</f>
        <v>Փ․Մարգարյան</v>
      </c>
      <c r="E82" s="549"/>
      <c r="F82" s="525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1" t="s">
        <v>97</v>
      </c>
      <c r="E83" s="551"/>
      <c r="F83" s="526"/>
    </row>
    <row r="84" spans="1:20" s="20" customFormat="1" ht="22.5" customHeight="1">
      <c r="A84" s="21"/>
      <c r="B84" s="44" t="s">
        <v>6</v>
      </c>
      <c r="C84" s="21"/>
      <c r="D84" s="549" t="str">
        <f>+'Ekamut-caxs'!C73</f>
        <v xml:space="preserve">Ա․Մովսեսյան </v>
      </c>
      <c r="E84" s="549"/>
      <c r="F84" s="525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1" t="s">
        <v>97</v>
      </c>
      <c r="E85" s="551"/>
      <c r="F85" s="526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7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43" workbookViewId="0">
      <selection activeCell="C58" sqref="C58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3" t="s">
        <v>71</v>
      </c>
      <c r="B1" s="553"/>
      <c r="C1" s="553"/>
      <c r="D1" s="553"/>
      <c r="E1" s="553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4" t="str">
        <f>+'Ekamut-caxs'!A8:D8</f>
        <v xml:space="preserve">«Թիվ 34 գրադարան» ՀՈԱԿ-ի </v>
      </c>
      <c r="B2" s="555"/>
      <c r="C2" s="555"/>
      <c r="D2" s="555"/>
      <c r="E2" s="55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6" t="s">
        <v>138</v>
      </c>
      <c r="B3" s="556"/>
      <c r="C3" s="556"/>
      <c r="D3" s="556"/>
      <c r="E3" s="55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57" t="s">
        <v>242</v>
      </c>
      <c r="B4" s="557"/>
      <c r="C4" s="557"/>
      <c r="D4" s="557"/>
      <c r="E4" s="557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8" t="s">
        <v>143</v>
      </c>
      <c r="B7" s="559"/>
      <c r="C7" s="559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0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0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8" t="s">
        <v>168</v>
      </c>
      <c r="B35" s="559"/>
      <c r="C35" s="559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>
        <v>46.6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5">
        <v>4.8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0.1</v>
      </c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9.8000000000000007</v>
      </c>
      <c r="E41" s="32"/>
    </row>
    <row r="42" spans="1:22" ht="33.75" customHeight="1">
      <c r="A42" s="271">
        <v>1.7</v>
      </c>
      <c r="B42" s="273"/>
      <c r="C42" s="271" t="s">
        <v>177</v>
      </c>
      <c r="D42" s="32">
        <v>1.1000000000000001</v>
      </c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>
        <v>98.9</v>
      </c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>
        <v>22.5</v>
      </c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>
        <v>10.5</v>
      </c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SUM(D55:D59)</f>
        <v>2.4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ht="32.25" customHeight="1">
      <c r="A59" s="271">
        <v>1.5</v>
      </c>
      <c r="B59" s="273" t="s">
        <v>160</v>
      </c>
      <c r="C59" s="271" t="s">
        <v>263</v>
      </c>
      <c r="D59" s="32">
        <v>2.4</v>
      </c>
      <c r="E59" s="32"/>
    </row>
    <row r="60" spans="1:22" s="253" customFormat="1" ht="29.25" customHeight="1">
      <c r="A60" s="287"/>
      <c r="B60" s="281" t="s">
        <v>73</v>
      </c>
      <c r="C60" s="288"/>
      <c r="D60" s="289">
        <f>SUM(D36:D54)</f>
        <v>196.70000000000002</v>
      </c>
      <c r="E60" s="290"/>
      <c r="F60" s="539">
        <f>+D60-D54</f>
        <v>194.3</v>
      </c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</row>
    <row r="61" spans="1:22" ht="10.5" customHeight="1">
      <c r="A61" s="259"/>
      <c r="B61" s="260"/>
      <c r="C61" s="260"/>
    </row>
    <row r="62" spans="1:22" ht="39" customHeight="1">
      <c r="A62" s="259"/>
      <c r="B62" s="260"/>
      <c r="C62" s="291" t="s">
        <v>170</v>
      </c>
    </row>
    <row r="63" spans="1:22" ht="59.25" customHeight="1">
      <c r="A63" s="292">
        <v>1</v>
      </c>
      <c r="B63" s="293" t="s">
        <v>243</v>
      </c>
      <c r="C63" s="289">
        <v>203.1</v>
      </c>
      <c r="D63" s="561" t="s">
        <v>171</v>
      </c>
      <c r="E63" s="562"/>
    </row>
    <row r="64" spans="1:22" ht="36.75" customHeight="1">
      <c r="A64" s="259"/>
      <c r="B64" s="260"/>
      <c r="C64" s="260"/>
    </row>
    <row r="65" spans="1:22" s="215" customFormat="1" ht="25.5" customHeight="1">
      <c r="A65" s="294"/>
      <c r="B65" s="252" t="s">
        <v>2</v>
      </c>
      <c r="C65" s="295"/>
      <c r="D65" s="563" t="str">
        <f>+'Ekamut-caxs'!C71</f>
        <v>Փ․Մարգարյան</v>
      </c>
      <c r="E65" s="56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12.75" customHeight="1">
      <c r="A66" s="294"/>
      <c r="B66" s="279"/>
      <c r="C66" s="296"/>
      <c r="D66" s="560" t="s">
        <v>97</v>
      </c>
      <c r="E66" s="56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22.5" customHeight="1">
      <c r="A67" s="294"/>
      <c r="B67" s="252" t="s">
        <v>6</v>
      </c>
      <c r="C67" s="295"/>
      <c r="D67" s="563" t="str">
        <f>+'Ekamut-caxs'!C73</f>
        <v xml:space="preserve">Ա․Մովսեսյան </v>
      </c>
      <c r="E67" s="56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s="215" customFormat="1" ht="13.5" customHeight="1">
      <c r="A68" s="294"/>
      <c r="B68" s="297"/>
      <c r="C68" s="294" t="s">
        <v>1</v>
      </c>
      <c r="D68" s="560" t="s">
        <v>97</v>
      </c>
      <c r="E68" s="560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</row>
    <row r="69" spans="1:22">
      <c r="D69" s="216"/>
      <c r="E69" s="216"/>
    </row>
    <row r="70" spans="1:22" ht="27" customHeight="1"/>
    <row r="74" spans="1:22" ht="33" customHeight="1"/>
    <row r="76" spans="1:22" s="298" customFormat="1" ht="36" customHeight="1"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</row>
    <row r="77" spans="1:22" ht="24" customHeight="1"/>
    <row r="78" spans="1:22" ht="0.75" hidden="1" customHeight="1"/>
    <row r="79" spans="1:22" s="215" customFormat="1" ht="28.5" customHeight="1"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</row>
    <row r="83" spans="1:5" s="20" customFormat="1">
      <c r="A83" s="163"/>
      <c r="B83" s="1"/>
      <c r="C83" s="1"/>
      <c r="D83" s="1"/>
      <c r="E83" s="216"/>
    </row>
    <row r="84" spans="1:5" s="20" customFormat="1" ht="24" customHeight="1">
      <c r="A84" s="163"/>
      <c r="B84" s="1"/>
      <c r="C84" s="1"/>
      <c r="D84" s="1"/>
      <c r="E84" s="216"/>
    </row>
    <row r="85" spans="1:5" s="20" customFormat="1">
      <c r="A85" s="163"/>
      <c r="B85" s="1"/>
      <c r="C85" s="1"/>
      <c r="D85" s="1"/>
      <c r="E85" s="216"/>
    </row>
    <row r="86" spans="1:5" s="20" customFormat="1" ht="24.75" customHeight="1">
      <c r="A86" s="163"/>
      <c r="B86" s="1"/>
      <c r="C86" s="1"/>
      <c r="D86" s="1"/>
      <c r="E86" s="1"/>
    </row>
  </sheetData>
  <mergeCells count="11">
    <mergeCell ref="D68:E68"/>
    <mergeCell ref="A35:C35"/>
    <mergeCell ref="D63:E63"/>
    <mergeCell ref="D65:E65"/>
    <mergeCell ref="D66:E66"/>
    <mergeCell ref="D67:E67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C58" sqref="C58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7" t="s">
        <v>71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5" s="23" customFormat="1" ht="25.5" customHeight="1">
      <c r="A2" s="542" t="str">
        <f>+'Ekamut-caxs'!A8:D8</f>
        <v xml:space="preserve">«Թիվ 34 գրադարան»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22"/>
      <c r="O2" s="22"/>
    </row>
    <row r="3" spans="1:15" ht="25.5" customHeight="1">
      <c r="A3" s="568" t="s">
        <v>244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5" ht="21" customHeight="1" thickBot="1">
      <c r="M4" s="180" t="s">
        <v>0</v>
      </c>
    </row>
    <row r="5" spans="1:15" ht="33.75" customHeight="1">
      <c r="A5" s="571" t="s">
        <v>134</v>
      </c>
      <c r="B5" s="573" t="s">
        <v>72</v>
      </c>
      <c r="C5" s="581" t="s">
        <v>227</v>
      </c>
      <c r="D5" s="575" t="s">
        <v>183</v>
      </c>
      <c r="E5" s="576"/>
      <c r="F5" s="576"/>
      <c r="G5" s="576"/>
      <c r="H5" s="576"/>
      <c r="I5" s="576"/>
      <c r="J5" s="576"/>
      <c r="K5" s="576"/>
      <c r="L5" s="577"/>
      <c r="M5" s="578" t="s">
        <v>137</v>
      </c>
    </row>
    <row r="6" spans="1:15" ht="78.75" customHeight="1">
      <c r="A6" s="572"/>
      <c r="B6" s="574"/>
      <c r="C6" s="582"/>
      <c r="D6" s="446" t="s">
        <v>213</v>
      </c>
      <c r="E6" s="444" t="s">
        <v>234</v>
      </c>
      <c r="F6" s="444" t="s">
        <v>235</v>
      </c>
      <c r="G6" s="444" t="s">
        <v>135</v>
      </c>
      <c r="H6" s="444" t="s">
        <v>186</v>
      </c>
      <c r="I6" s="444" t="s">
        <v>185</v>
      </c>
      <c r="J6" s="444" t="s">
        <v>120</v>
      </c>
      <c r="K6" s="387" t="s">
        <v>173</v>
      </c>
      <c r="L6" s="447" t="s">
        <v>184</v>
      </c>
      <c r="M6" s="579"/>
    </row>
    <row r="7" spans="1:15" ht="31.5" customHeight="1">
      <c r="A7" s="446">
        <v>1</v>
      </c>
      <c r="B7" s="463" t="s">
        <v>193</v>
      </c>
      <c r="C7" s="459">
        <v>5050</v>
      </c>
      <c r="D7" s="448">
        <f>+D12*2</f>
        <v>1010</v>
      </c>
      <c r="E7" s="370"/>
      <c r="F7" s="370"/>
      <c r="G7" s="370"/>
      <c r="H7" s="370"/>
      <c r="I7" s="370"/>
      <c r="J7" s="370"/>
      <c r="K7" s="370"/>
      <c r="L7" s="449"/>
      <c r="M7" s="456">
        <f>ROUND(SUM(C7:L7),1)</f>
        <v>6060</v>
      </c>
    </row>
    <row r="8" spans="1:15" ht="31.5" customHeight="1">
      <c r="A8" s="446">
        <v>1.1000000000000001</v>
      </c>
      <c r="B8" s="464" t="s">
        <v>120</v>
      </c>
      <c r="C8" s="462"/>
      <c r="D8" s="450" t="s">
        <v>179</v>
      </c>
      <c r="E8" s="405" t="s">
        <v>179</v>
      </c>
      <c r="F8" s="405" t="s">
        <v>179</v>
      </c>
      <c r="G8" s="405" t="s">
        <v>179</v>
      </c>
      <c r="H8" s="405" t="s">
        <v>179</v>
      </c>
      <c r="I8" s="405" t="s">
        <v>179</v>
      </c>
      <c r="J8" s="405" t="s">
        <v>179</v>
      </c>
      <c r="K8" s="405" t="s">
        <v>179</v>
      </c>
      <c r="L8" s="451" t="s">
        <v>179</v>
      </c>
      <c r="M8" s="457" t="s">
        <v>179</v>
      </c>
    </row>
    <row r="9" spans="1:15" ht="31.5" customHeight="1">
      <c r="A9" s="446">
        <v>1.2</v>
      </c>
      <c r="B9" s="464" t="s">
        <v>184</v>
      </c>
      <c r="C9" s="462"/>
      <c r="D9" s="450" t="s">
        <v>179</v>
      </c>
      <c r="E9" s="405" t="s">
        <v>179</v>
      </c>
      <c r="F9" s="405" t="s">
        <v>179</v>
      </c>
      <c r="G9" s="405" t="s">
        <v>179</v>
      </c>
      <c r="H9" s="405" t="s">
        <v>179</v>
      </c>
      <c r="I9" s="405" t="s">
        <v>179</v>
      </c>
      <c r="J9" s="405" t="s">
        <v>179</v>
      </c>
      <c r="K9" s="405" t="s">
        <v>179</v>
      </c>
      <c r="L9" s="451" t="s">
        <v>179</v>
      </c>
      <c r="M9" s="457" t="s">
        <v>179</v>
      </c>
    </row>
    <row r="10" spans="1:15" ht="33.75" customHeight="1">
      <c r="A10" s="446">
        <v>2</v>
      </c>
      <c r="B10" s="465" t="s">
        <v>94</v>
      </c>
      <c r="C10" s="460">
        <v>60</v>
      </c>
      <c r="D10" s="452">
        <v>12</v>
      </c>
      <c r="E10" s="405" t="s">
        <v>179</v>
      </c>
      <c r="F10" s="405" t="s">
        <v>179</v>
      </c>
      <c r="G10" s="405" t="s">
        <v>179</v>
      </c>
      <c r="H10" s="405" t="s">
        <v>179</v>
      </c>
      <c r="I10" s="405" t="s">
        <v>179</v>
      </c>
      <c r="J10" s="405" t="s">
        <v>179</v>
      </c>
      <c r="K10" s="405" t="s">
        <v>179</v>
      </c>
      <c r="L10" s="451" t="s">
        <v>179</v>
      </c>
      <c r="M10" s="456">
        <f>ROUND(SUM(C10:L10),1)</f>
        <v>72</v>
      </c>
    </row>
    <row r="11" spans="1:15" s="221" customFormat="1" ht="34.5" customHeight="1" thickBot="1">
      <c r="A11" s="466"/>
      <c r="B11" s="467" t="s">
        <v>73</v>
      </c>
      <c r="C11" s="461" t="s">
        <v>179</v>
      </c>
      <c r="D11" s="453" t="s">
        <v>179</v>
      </c>
      <c r="E11" s="454" t="s">
        <v>179</v>
      </c>
      <c r="F11" s="454" t="s">
        <v>179</v>
      </c>
      <c r="G11" s="454" t="s">
        <v>179</v>
      </c>
      <c r="H11" s="454" t="s">
        <v>179</v>
      </c>
      <c r="I11" s="454" t="s">
        <v>179</v>
      </c>
      <c r="J11" s="454" t="s">
        <v>179</v>
      </c>
      <c r="K11" s="454" t="s">
        <v>179</v>
      </c>
      <c r="L11" s="455" t="s">
        <v>179</v>
      </c>
      <c r="M11" s="458">
        <f>ROUND(SUM(M7:M10),1)</f>
        <v>6132</v>
      </c>
    </row>
    <row r="12" spans="1:15" s="221" customFormat="1" ht="34.5" customHeight="1">
      <c r="A12" s="237"/>
      <c r="B12" s="322"/>
      <c r="C12" s="322"/>
      <c r="D12" s="323">
        <v>505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80"/>
      <c r="L13" s="580"/>
      <c r="M13" s="367"/>
    </row>
    <row r="14" spans="1:15" s="237" customFormat="1" ht="69" customHeight="1">
      <c r="B14" s="564" t="s">
        <v>189</v>
      </c>
      <c r="C14" s="583"/>
      <c r="D14" s="565"/>
      <c r="E14" s="325"/>
      <c r="H14" s="325"/>
      <c r="I14" s="564" t="s">
        <v>188</v>
      </c>
      <c r="J14" s="565"/>
      <c r="K14" s="325"/>
      <c r="L14" s="325"/>
      <c r="M14" s="325"/>
    </row>
    <row r="15" spans="1:15" s="237" customFormat="1" ht="48" customHeight="1">
      <c r="B15" s="304" t="s">
        <v>174</v>
      </c>
      <c r="C15" s="515" t="s">
        <v>233</v>
      </c>
      <c r="D15" s="515" t="s">
        <v>232</v>
      </c>
      <c r="E15" s="389"/>
      <c r="H15" s="336"/>
      <c r="I15" s="304" t="s">
        <v>174</v>
      </c>
      <c r="J15" s="305" t="s">
        <v>187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723.3/12*2</f>
        <v>120.55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97380</v>
      </c>
      <c r="J17" s="410">
        <f>754.7/12*2</f>
        <v>125.78333333333335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69" t="str">
        <f>+'Ekamut-caxs'!C71</f>
        <v>Փ․Մարգարյան</v>
      </c>
      <c r="I19" s="569"/>
      <c r="J19" s="569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6" t="s">
        <v>97</v>
      </c>
      <c r="I20" s="566"/>
      <c r="J20" s="566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0" t="str">
        <f>+'Ekamut-caxs'!C73</f>
        <v xml:space="preserve">Ա․Մովսեսյան </v>
      </c>
      <c r="I21" s="570"/>
      <c r="J21" s="570"/>
      <c r="K21" s="191"/>
    </row>
    <row r="22" spans="1:13" s="165" customFormat="1" ht="18.75" customHeight="1">
      <c r="F22" s="187" t="s">
        <v>96</v>
      </c>
      <c r="G22" s="188"/>
      <c r="H22" s="566" t="s">
        <v>97</v>
      </c>
      <c r="I22" s="566"/>
      <c r="J22" s="566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C58" sqref="C58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1" t="s">
        <v>71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s="165" customFormat="1" ht="21.75" customHeight="1">
      <c r="A2" s="592" t="str">
        <f>+'Ekamut-caxs'!A8:D8</f>
        <v xml:space="preserve">«Թիվ 34 գրադարան»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165" customFormat="1" ht="21" customHeight="1">
      <c r="A3" s="592" t="s">
        <v>98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594" t="s">
        <v>118</v>
      </c>
      <c r="B5" s="596" t="s">
        <v>99</v>
      </c>
      <c r="C5" s="588" t="s">
        <v>100</v>
      </c>
      <c r="D5" s="589"/>
      <c r="E5" s="589"/>
      <c r="F5" s="590"/>
      <c r="G5" s="598" t="s">
        <v>101</v>
      </c>
      <c r="H5" s="598"/>
      <c r="I5" s="598"/>
      <c r="J5" s="598"/>
      <c r="K5" s="588" t="s">
        <v>126</v>
      </c>
      <c r="L5" s="589"/>
      <c r="M5" s="590"/>
    </row>
    <row r="6" spans="1:13" s="177" customFormat="1" ht="51" customHeight="1">
      <c r="A6" s="595"/>
      <c r="B6" s="597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4">
        <v>322</v>
      </c>
      <c r="D7" s="475">
        <v>44758</v>
      </c>
      <c r="E7" s="476">
        <v>321</v>
      </c>
      <c r="F7" s="477">
        <v>44619</v>
      </c>
      <c r="G7" s="332">
        <v>92</v>
      </c>
      <c r="H7" s="328">
        <v>3888</v>
      </c>
      <c r="I7" s="476">
        <v>99</v>
      </c>
      <c r="J7" s="480">
        <v>4497</v>
      </c>
      <c r="K7" s="382">
        <v>2</v>
      </c>
      <c r="L7" s="476">
        <v>3</v>
      </c>
      <c r="M7" s="483">
        <f t="shared" ref="M7:M15" si="0">+L7*200.47</f>
        <v>601.41</v>
      </c>
    </row>
    <row r="8" spans="1:13" ht="19.5" customHeight="1">
      <c r="A8" s="167">
        <v>2</v>
      </c>
      <c r="B8" s="243" t="s">
        <v>226</v>
      </c>
      <c r="C8" s="474">
        <v>251</v>
      </c>
      <c r="D8" s="475">
        <v>34889</v>
      </c>
      <c r="E8" s="476">
        <v>235</v>
      </c>
      <c r="F8" s="477">
        <v>32665</v>
      </c>
      <c r="G8" s="332">
        <v>81</v>
      </c>
      <c r="H8" s="328">
        <v>3676</v>
      </c>
      <c r="I8" s="476">
        <v>97</v>
      </c>
      <c r="J8" s="480">
        <v>4939</v>
      </c>
      <c r="K8" s="382">
        <v>1</v>
      </c>
      <c r="L8" s="476">
        <v>1</v>
      </c>
      <c r="M8" s="483">
        <f t="shared" si="0"/>
        <v>200.47</v>
      </c>
    </row>
    <row r="9" spans="1:13" ht="19.5" customHeight="1">
      <c r="A9" s="167">
        <v>3</v>
      </c>
      <c r="B9" s="243" t="s">
        <v>103</v>
      </c>
      <c r="C9" s="474">
        <v>261</v>
      </c>
      <c r="D9" s="475">
        <v>36279</v>
      </c>
      <c r="E9" s="476">
        <v>306</v>
      </c>
      <c r="F9" s="477">
        <v>42534</v>
      </c>
      <c r="G9" s="332">
        <v>110</v>
      </c>
      <c r="H9" s="328">
        <v>4975</v>
      </c>
      <c r="I9" s="476">
        <v>113</v>
      </c>
      <c r="J9" s="480">
        <v>5782</v>
      </c>
      <c r="K9" s="382">
        <v>1</v>
      </c>
      <c r="L9" s="476">
        <v>4</v>
      </c>
      <c r="M9" s="483">
        <f t="shared" si="0"/>
        <v>801.88</v>
      </c>
    </row>
    <row r="10" spans="1:13" ht="19.5" customHeight="1">
      <c r="A10" s="167">
        <v>4</v>
      </c>
      <c r="B10" s="243" t="s">
        <v>104</v>
      </c>
      <c r="C10" s="474">
        <v>74</v>
      </c>
      <c r="D10" s="475">
        <v>10286</v>
      </c>
      <c r="E10" s="476"/>
      <c r="F10" s="477"/>
      <c r="G10" s="332">
        <v>60</v>
      </c>
      <c r="H10" s="328">
        <v>2767</v>
      </c>
      <c r="I10" s="476">
        <v>170</v>
      </c>
      <c r="J10" s="480">
        <v>9048</v>
      </c>
      <c r="K10" s="382">
        <v>2</v>
      </c>
      <c r="L10" s="476">
        <v>7</v>
      </c>
      <c r="M10" s="483">
        <f t="shared" si="0"/>
        <v>1403.29</v>
      </c>
    </row>
    <row r="11" spans="1:13" ht="19.5" customHeight="1">
      <c r="A11" s="167">
        <v>5</v>
      </c>
      <c r="B11" s="243" t="s">
        <v>105</v>
      </c>
      <c r="C11" s="474" t="s">
        <v>225</v>
      </c>
      <c r="D11" s="475" t="s">
        <v>225</v>
      </c>
      <c r="E11" s="476"/>
      <c r="F11" s="477"/>
      <c r="G11" s="332">
        <v>23</v>
      </c>
      <c r="H11" s="328">
        <v>1089</v>
      </c>
      <c r="I11" s="476">
        <v>191</v>
      </c>
      <c r="J11" s="480">
        <v>10185</v>
      </c>
      <c r="K11" s="382">
        <v>2</v>
      </c>
      <c r="L11" s="476">
        <v>1</v>
      </c>
      <c r="M11" s="483">
        <f t="shared" si="0"/>
        <v>200.47</v>
      </c>
    </row>
    <row r="12" spans="1:13" ht="19.5" customHeight="1">
      <c r="A12" s="167">
        <v>6</v>
      </c>
      <c r="B12" s="243" t="s">
        <v>106</v>
      </c>
      <c r="C12" s="474" t="s">
        <v>225</v>
      </c>
      <c r="D12" s="475" t="s">
        <v>225</v>
      </c>
      <c r="E12" s="476"/>
      <c r="F12" s="477"/>
      <c r="G12" s="332">
        <v>11</v>
      </c>
      <c r="H12" s="328">
        <v>542</v>
      </c>
      <c r="I12" s="476">
        <v>30</v>
      </c>
      <c r="J12" s="480">
        <v>1595</v>
      </c>
      <c r="K12" s="382">
        <v>1</v>
      </c>
      <c r="L12" s="476">
        <v>2</v>
      </c>
      <c r="M12" s="483">
        <f t="shared" si="0"/>
        <v>400.94</v>
      </c>
    </row>
    <row r="13" spans="1:13" ht="19.5" customHeight="1">
      <c r="A13" s="167">
        <v>7</v>
      </c>
      <c r="B13" s="243" t="s">
        <v>107</v>
      </c>
      <c r="C13" s="474" t="s">
        <v>225</v>
      </c>
      <c r="D13" s="475" t="s">
        <v>225</v>
      </c>
      <c r="E13" s="476"/>
      <c r="F13" s="477"/>
      <c r="G13" s="332">
        <v>13</v>
      </c>
      <c r="H13" s="328">
        <v>635</v>
      </c>
      <c r="I13" s="476">
        <v>17</v>
      </c>
      <c r="J13" s="480">
        <v>888</v>
      </c>
      <c r="K13" s="382">
        <v>2</v>
      </c>
      <c r="L13" s="476">
        <v>2</v>
      </c>
      <c r="M13" s="483">
        <f t="shared" si="0"/>
        <v>400.94</v>
      </c>
    </row>
    <row r="14" spans="1:13" ht="19.5" customHeight="1">
      <c r="A14" s="167">
        <v>8</v>
      </c>
      <c r="B14" s="244" t="s">
        <v>108</v>
      </c>
      <c r="C14" s="474" t="s">
        <v>225</v>
      </c>
      <c r="D14" s="475" t="s">
        <v>225</v>
      </c>
      <c r="E14" s="476"/>
      <c r="F14" s="477"/>
      <c r="G14" s="332">
        <v>14</v>
      </c>
      <c r="H14" s="328">
        <v>686</v>
      </c>
      <c r="I14" s="476">
        <v>17</v>
      </c>
      <c r="J14" s="480">
        <v>890</v>
      </c>
      <c r="K14" s="382">
        <v>3</v>
      </c>
      <c r="L14" s="476">
        <v>1</v>
      </c>
      <c r="M14" s="483">
        <f t="shared" si="0"/>
        <v>200.47</v>
      </c>
    </row>
    <row r="15" spans="1:13" ht="19.5" customHeight="1">
      <c r="A15" s="167">
        <v>9</v>
      </c>
      <c r="B15" s="244" t="s">
        <v>109</v>
      </c>
      <c r="C15" s="474" t="s">
        <v>225</v>
      </c>
      <c r="D15" s="475" t="s">
        <v>225</v>
      </c>
      <c r="E15" s="476"/>
      <c r="F15" s="477"/>
      <c r="G15" s="332">
        <v>20</v>
      </c>
      <c r="H15" s="328">
        <v>975</v>
      </c>
      <c r="I15" s="476">
        <v>18</v>
      </c>
      <c r="J15" s="480">
        <v>961</v>
      </c>
      <c r="K15" s="382">
        <v>1</v>
      </c>
      <c r="L15" s="476">
        <v>7</v>
      </c>
      <c r="M15" s="483">
        <f t="shared" si="0"/>
        <v>1403.29</v>
      </c>
    </row>
    <row r="16" spans="1:13" ht="19.5" customHeight="1">
      <c r="A16" s="167">
        <v>10</v>
      </c>
      <c r="B16" s="244" t="s">
        <v>110</v>
      </c>
      <c r="C16" s="474" t="s">
        <v>225</v>
      </c>
      <c r="D16" s="475" t="s">
        <v>225</v>
      </c>
      <c r="E16" s="476"/>
      <c r="F16" s="477"/>
      <c r="G16" s="332">
        <v>59</v>
      </c>
      <c r="H16" s="328">
        <v>2824</v>
      </c>
      <c r="I16" s="476">
        <v>46</v>
      </c>
      <c r="J16" s="480">
        <v>2450</v>
      </c>
      <c r="K16" s="382">
        <v>2</v>
      </c>
      <c r="L16" s="476">
        <v>2</v>
      </c>
      <c r="M16" s="483">
        <v>401</v>
      </c>
    </row>
    <row r="17" spans="1:13" ht="19.5" customHeight="1">
      <c r="A17" s="167">
        <v>11</v>
      </c>
      <c r="B17" s="244" t="s">
        <v>111</v>
      </c>
      <c r="C17" s="478">
        <v>79</v>
      </c>
      <c r="D17" s="479">
        <v>10981</v>
      </c>
      <c r="E17" s="477">
        <v>79</v>
      </c>
      <c r="F17" s="477">
        <f>+E17*143.7</f>
        <v>11352.3</v>
      </c>
      <c r="G17" s="481">
        <v>110</v>
      </c>
      <c r="H17" s="482">
        <v>5277.8</v>
      </c>
      <c r="I17" s="477">
        <v>90</v>
      </c>
      <c r="J17" s="477">
        <f>+I17*53.48</f>
        <v>4813.2</v>
      </c>
      <c r="K17" s="484">
        <v>1</v>
      </c>
      <c r="L17" s="477">
        <v>1</v>
      </c>
      <c r="M17" s="483">
        <f>+L17*200.47</f>
        <v>200.47</v>
      </c>
    </row>
    <row r="18" spans="1:13" ht="19.5" customHeight="1">
      <c r="A18" s="167">
        <v>12</v>
      </c>
      <c r="B18" s="244" t="s">
        <v>112</v>
      </c>
      <c r="C18" s="478">
        <v>284</v>
      </c>
      <c r="D18" s="479">
        <v>39476</v>
      </c>
      <c r="E18" s="477">
        <v>283</v>
      </c>
      <c r="F18" s="477">
        <f>+E18*143.7</f>
        <v>40667.1</v>
      </c>
      <c r="G18" s="481">
        <v>90</v>
      </c>
      <c r="H18" s="482">
        <v>4318.2</v>
      </c>
      <c r="I18" s="477">
        <v>92</v>
      </c>
      <c r="J18" s="477">
        <f>+I18*53.48</f>
        <v>4920.16</v>
      </c>
      <c r="K18" s="484">
        <v>2</v>
      </c>
      <c r="L18" s="477">
        <v>2</v>
      </c>
      <c r="M18" s="483">
        <v>401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1271</v>
      </c>
      <c r="D19" s="329">
        <f t="shared" si="1"/>
        <v>176669</v>
      </c>
      <c r="E19" s="334">
        <f t="shared" si="1"/>
        <v>1224</v>
      </c>
      <c r="F19" s="330">
        <f>SUM(F7:F18)</f>
        <v>171837.4</v>
      </c>
      <c r="G19" s="335">
        <f>SUM(G7:G18)</f>
        <v>683</v>
      </c>
      <c r="H19" s="329">
        <f>SUM(H7:H18)</f>
        <v>31653</v>
      </c>
      <c r="I19" s="334">
        <f>SUM(I7:I18)</f>
        <v>980</v>
      </c>
      <c r="J19" s="331">
        <f>SUM(J7:J18)</f>
        <v>50968.36</v>
      </c>
      <c r="K19" s="333">
        <f t="shared" si="1"/>
        <v>20</v>
      </c>
      <c r="L19" s="334">
        <f>SUM(L7:L18)</f>
        <v>33</v>
      </c>
      <c r="M19" s="330">
        <f>SUM(M7:M18)</f>
        <v>6615.63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171.8</v>
      </c>
      <c r="G20" s="309"/>
      <c r="H20" s="219"/>
      <c r="I20" s="309"/>
      <c r="J20" s="219">
        <f>ROUND(J19/1000,1)</f>
        <v>51</v>
      </c>
      <c r="K20" s="309"/>
      <c r="L20" s="309"/>
      <c r="M20" s="219">
        <f>ROUND(M19/1000,1)</f>
        <v>6.6</v>
      </c>
    </row>
    <row r="21" spans="1:13" ht="21.7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3" ht="18.75" customHeight="1" thickBot="1">
      <c r="A22" s="240"/>
      <c r="B22" s="593" t="s">
        <v>256</v>
      </c>
      <c r="C22" s="593"/>
      <c r="D22" s="593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3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3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3" s="165" customFormat="1" ht="24" customHeight="1">
      <c r="A27" s="226"/>
      <c r="B27" s="217" t="s">
        <v>219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2"/>
      <c r="B30" s="493"/>
      <c r="C30" s="494" t="s">
        <v>2</v>
      </c>
      <c r="D30" s="494"/>
      <c r="E30" s="493"/>
      <c r="F30" s="493"/>
      <c r="G30" s="585"/>
      <c r="H30" s="585"/>
      <c r="I30" s="495"/>
      <c r="J30" s="587" t="str">
        <f>+'Ekamut-caxs'!C71</f>
        <v>Փ․Մարգարյան</v>
      </c>
      <c r="K30" s="587"/>
      <c r="L30" s="492"/>
      <c r="M30" s="496"/>
    </row>
    <row r="31" spans="1:13" s="165" customFormat="1">
      <c r="A31" s="497"/>
      <c r="B31" s="497"/>
      <c r="C31" s="498"/>
      <c r="D31" s="498"/>
      <c r="E31" s="499"/>
      <c r="F31" s="499"/>
      <c r="G31" s="586" t="s">
        <v>96</v>
      </c>
      <c r="H31" s="586"/>
      <c r="I31" s="500"/>
      <c r="J31" s="586" t="s">
        <v>113</v>
      </c>
      <c r="K31" s="586"/>
      <c r="L31" s="497"/>
      <c r="M31" s="497"/>
    </row>
    <row r="32" spans="1:13" s="178" customFormat="1" ht="23.25" customHeight="1">
      <c r="A32" s="492"/>
      <c r="B32" s="493"/>
      <c r="C32" s="501" t="s">
        <v>6</v>
      </c>
      <c r="D32" s="501"/>
      <c r="E32" s="493"/>
      <c r="F32" s="493"/>
      <c r="G32" s="587"/>
      <c r="H32" s="587"/>
      <c r="I32" s="502"/>
      <c r="J32" s="587" t="str">
        <f>+'Ekamut-caxs'!C73</f>
        <v xml:space="preserve">Ա․Մովսեսյան </v>
      </c>
      <c r="K32" s="587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586" t="s">
        <v>96</v>
      </c>
      <c r="H33" s="586"/>
      <c r="I33" s="500"/>
      <c r="J33" s="586" t="s">
        <v>113</v>
      </c>
      <c r="K33" s="586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8" t="s">
        <v>116</v>
      </c>
      <c r="J35" s="519" t="s">
        <v>248</v>
      </c>
      <c r="L35" s="519" t="s">
        <v>250</v>
      </c>
      <c r="M35" s="519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84" t="s">
        <v>249</v>
      </c>
      <c r="J36" s="584"/>
      <c r="L36" s="584" t="s">
        <v>252</v>
      </c>
      <c r="M36" s="584"/>
    </row>
    <row r="37" spans="1:13">
      <c r="I37" s="584"/>
      <c r="J37" s="584"/>
      <c r="L37" s="584"/>
      <c r="M37" s="584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58" sqref="C58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599" t="s">
        <v>71</v>
      </c>
      <c r="B1" s="599"/>
      <c r="C1" s="599"/>
      <c r="D1" s="599"/>
      <c r="E1" s="599"/>
    </row>
    <row r="2" spans="1:6" ht="23.25" customHeight="1">
      <c r="A2" s="600" t="str">
        <f>+'Ekamut-caxs'!A8:D8</f>
        <v xml:space="preserve">«Թիվ 34 գրադարան» ՀՈԱԿ-ի </v>
      </c>
      <c r="B2" s="600"/>
      <c r="C2" s="600"/>
      <c r="D2" s="600"/>
      <c r="E2" s="600"/>
    </row>
    <row r="3" spans="1:6" ht="28.5" customHeight="1">
      <c r="A3" s="600" t="s">
        <v>253</v>
      </c>
      <c r="B3" s="600"/>
      <c r="C3" s="600"/>
      <c r="D3" s="600"/>
      <c r="E3" s="600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214</v>
      </c>
      <c r="D6" s="392" t="s">
        <v>218</v>
      </c>
      <c r="E6" s="392" t="s">
        <v>215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228</v>
      </c>
      <c r="C8" s="364">
        <v>5860</v>
      </c>
      <c r="D8" s="364"/>
      <c r="E8" s="364"/>
    </row>
    <row r="9" spans="1:6" s="402" customFormat="1" ht="25.5" customHeight="1">
      <c r="A9" s="398">
        <v>2</v>
      </c>
      <c r="B9" s="399" t="s">
        <v>194</v>
      </c>
      <c r="C9" s="400">
        <v>586</v>
      </c>
      <c r="D9" s="400"/>
      <c r="E9" s="400"/>
      <c r="F9" s="401"/>
    </row>
    <row r="10" spans="1:6" s="402" customFormat="1" ht="25.5" customHeight="1">
      <c r="A10" s="398">
        <v>3</v>
      </c>
      <c r="B10" s="399" t="s">
        <v>190</v>
      </c>
      <c r="C10" s="400">
        <v>589.79999999999995</v>
      </c>
      <c r="D10" s="400"/>
      <c r="E10" s="400"/>
      <c r="F10" s="401"/>
    </row>
    <row r="11" spans="1:6" s="215" customFormat="1" ht="31.5" customHeight="1">
      <c r="A11" s="395"/>
      <c r="B11" s="396" t="s">
        <v>191</v>
      </c>
      <c r="C11" s="397">
        <f>ROUND(SUM(C8:C10),1)</f>
        <v>7035.8</v>
      </c>
      <c r="D11" s="397">
        <f>ROUND(SUM(D8:D10),1)</f>
        <v>0</v>
      </c>
      <c r="E11" s="397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01"/>
      <c r="C14" s="601"/>
      <c r="D14" s="601"/>
      <c r="E14" s="601"/>
    </row>
    <row r="17" spans="2:5" ht="25.5" customHeight="1">
      <c r="B17" s="403" t="s">
        <v>192</v>
      </c>
      <c r="E17" s="404" t="str">
        <f>+'Ekamut-caxs'!C71</f>
        <v>Փ․Մարգարյան</v>
      </c>
    </row>
    <row r="18" spans="2:5" ht="18.75" customHeight="1">
      <c r="B18" s="164" t="s">
        <v>4</v>
      </c>
      <c r="E18" s="517" t="str">
        <f>+'Ekamut-caxs'!C72</f>
        <v>/անուն, ազգանուն/</v>
      </c>
    </row>
    <row r="19" spans="2:5" ht="23.25" customHeight="1">
      <c r="B19" s="215" t="s">
        <v>6</v>
      </c>
      <c r="E19" s="404" t="str">
        <f>+'Ekamut-caxs'!C73</f>
        <v xml:space="preserve">Ա․Մովսեսյան </v>
      </c>
    </row>
    <row r="20" spans="2:5">
      <c r="C20" s="215" t="s">
        <v>1</v>
      </c>
      <c r="D20" s="215"/>
      <c r="E20" s="517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0" workbookViewId="0">
      <selection activeCell="C58" sqref="C58"/>
    </sheetView>
  </sheetViews>
  <sheetFormatPr defaultColWidth="9.109375" defaultRowHeight="13.8"/>
  <cols>
    <col min="1" max="1" width="4.44140625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customWidth="1"/>
    <col min="7" max="16384" width="9.109375" style="418"/>
  </cols>
  <sheetData>
    <row r="1" spans="1:6" s="417" customFormat="1" ht="24" customHeight="1">
      <c r="A1" s="603" t="s">
        <v>71</v>
      </c>
      <c r="B1" s="603"/>
      <c r="C1" s="603"/>
      <c r="D1" s="603"/>
      <c r="E1" s="603"/>
      <c r="F1" s="603"/>
    </row>
    <row r="2" spans="1:6" ht="29.25" customHeight="1">
      <c r="A2" s="604" t="str">
        <f>+'Ekamut-caxs'!A8:D8</f>
        <v xml:space="preserve">«Թիվ 34 գրադարան» ՀՈԱԿ-ի </v>
      </c>
      <c r="B2" s="604"/>
      <c r="C2" s="604"/>
      <c r="D2" s="604"/>
      <c r="E2" s="604"/>
      <c r="F2" s="604"/>
    </row>
    <row r="3" spans="1:6" ht="24.75" customHeight="1">
      <c r="A3" s="604" t="s">
        <v>254</v>
      </c>
      <c r="B3" s="604"/>
      <c r="C3" s="604"/>
      <c r="D3" s="604"/>
      <c r="E3" s="604"/>
      <c r="F3" s="604"/>
    </row>
    <row r="5" spans="1:6" ht="14.4" thickBot="1"/>
    <row r="6" spans="1:6" ht="68.25" customHeight="1">
      <c r="A6" s="420" t="s">
        <v>3</v>
      </c>
      <c r="B6" s="421" t="s">
        <v>197</v>
      </c>
      <c r="C6" s="422" t="s">
        <v>198</v>
      </c>
      <c r="D6" s="420" t="s">
        <v>125</v>
      </c>
      <c r="E6" s="421" t="s">
        <v>199</v>
      </c>
      <c r="F6" s="422" t="s">
        <v>200</v>
      </c>
    </row>
    <row r="7" spans="1:6" s="427" customFormat="1" ht="39.75" customHeight="1">
      <c r="A7" s="423">
        <v>1</v>
      </c>
      <c r="B7" s="424"/>
      <c r="C7" s="425">
        <f>SUM(C8:C10)</f>
        <v>0</v>
      </c>
      <c r="D7" s="423">
        <f>SUM(D8:D10)</f>
        <v>0</v>
      </c>
      <c r="E7" s="426">
        <f>SUM(E8:E10)</f>
        <v>0</v>
      </c>
      <c r="F7" s="425">
        <f>SUM(F8:F10)</f>
        <v>0</v>
      </c>
    </row>
    <row r="8" spans="1:6" ht="25.5" customHeight="1">
      <c r="A8" s="428">
        <v>1.1000000000000001</v>
      </c>
      <c r="B8" s="429"/>
      <c r="C8" s="430"/>
      <c r="D8" s="428"/>
      <c r="E8" s="431"/>
      <c r="F8" s="432"/>
    </row>
    <row r="9" spans="1:6" ht="25.5" customHeight="1">
      <c r="A9" s="428">
        <v>1.2</v>
      </c>
      <c r="B9" s="429"/>
      <c r="C9" s="430"/>
      <c r="D9" s="428"/>
      <c r="E9" s="431"/>
      <c r="F9" s="432"/>
    </row>
    <row r="10" spans="1:6" ht="25.5" customHeight="1">
      <c r="A10" s="428">
        <v>1.3</v>
      </c>
      <c r="B10" s="429"/>
      <c r="C10" s="430"/>
      <c r="D10" s="428"/>
      <c r="E10" s="431"/>
      <c r="F10" s="432"/>
    </row>
    <row r="11" spans="1:6" s="427" customFormat="1" ht="42" customHeight="1">
      <c r="A11" s="423">
        <v>2</v>
      </c>
      <c r="B11" s="424"/>
      <c r="C11" s="425">
        <f>SUM(C12:C14)</f>
        <v>0</v>
      </c>
      <c r="D11" s="423">
        <f>SUM(D12:D14)</f>
        <v>0</v>
      </c>
      <c r="E11" s="426">
        <f>SUM(E12:E14)</f>
        <v>0</v>
      </c>
      <c r="F11" s="425">
        <f>SUM(F12:F14)</f>
        <v>0</v>
      </c>
    </row>
    <row r="12" spans="1:6" ht="21.75" customHeight="1">
      <c r="A12" s="428">
        <v>2.1</v>
      </c>
      <c r="B12" s="429"/>
      <c r="C12" s="430"/>
      <c r="D12" s="428"/>
      <c r="E12" s="431"/>
      <c r="F12" s="432"/>
    </row>
    <row r="13" spans="1:6" ht="21.75" customHeight="1">
      <c r="A13" s="428">
        <v>2.2000000000000002</v>
      </c>
      <c r="B13" s="429"/>
      <c r="C13" s="430"/>
      <c r="D13" s="428"/>
      <c r="E13" s="431"/>
      <c r="F13" s="432"/>
    </row>
    <row r="14" spans="1:6" ht="21.75" customHeight="1">
      <c r="A14" s="428">
        <v>2.2999999999999998</v>
      </c>
      <c r="B14" s="429"/>
      <c r="C14" s="430"/>
      <c r="D14" s="428"/>
      <c r="E14" s="431"/>
      <c r="F14" s="432"/>
    </row>
    <row r="15" spans="1:6" s="427" customFormat="1" ht="37.5" customHeight="1">
      <c r="A15" s="423">
        <v>3</v>
      </c>
      <c r="B15" s="424"/>
      <c r="C15" s="425">
        <f>SUM(C16:C18)</f>
        <v>0</v>
      </c>
      <c r="D15" s="423">
        <f>SUM(D16:D18)</f>
        <v>0</v>
      </c>
      <c r="E15" s="426">
        <f>SUM(E16:E18)</f>
        <v>0</v>
      </c>
      <c r="F15" s="425">
        <f>SUM(F16:F18)</f>
        <v>0</v>
      </c>
    </row>
    <row r="16" spans="1:6" ht="23.25" customHeight="1">
      <c r="A16" s="428">
        <v>3.1</v>
      </c>
      <c r="B16" s="429"/>
      <c r="C16" s="430"/>
      <c r="D16" s="428"/>
      <c r="E16" s="431"/>
      <c r="F16" s="432"/>
    </row>
    <row r="17" spans="1:6" ht="23.25" customHeight="1">
      <c r="A17" s="428">
        <v>3.2</v>
      </c>
      <c r="B17" s="429"/>
      <c r="C17" s="430"/>
      <c r="D17" s="428"/>
      <c r="E17" s="431"/>
      <c r="F17" s="432"/>
    </row>
    <row r="18" spans="1:6" ht="23.25" customHeight="1">
      <c r="A18" s="428">
        <v>3.3</v>
      </c>
      <c r="B18" s="429"/>
      <c r="C18" s="430"/>
      <c r="D18" s="428"/>
      <c r="E18" s="431"/>
      <c r="F18" s="432"/>
    </row>
    <row r="19" spans="1:6" s="427" customFormat="1" ht="37.5" customHeight="1">
      <c r="A19" s="423">
        <v>4</v>
      </c>
      <c r="B19" s="424"/>
      <c r="C19" s="425">
        <f>SUM(C20:C22)</f>
        <v>0</v>
      </c>
      <c r="D19" s="423">
        <f>SUM(D20:D22)</f>
        <v>0</v>
      </c>
      <c r="E19" s="426">
        <f>SUM(E20:E22)</f>
        <v>0</v>
      </c>
      <c r="F19" s="425">
        <f>SUM(F20:F22)</f>
        <v>0</v>
      </c>
    </row>
    <row r="20" spans="1:6" ht="23.25" customHeight="1">
      <c r="A20" s="428">
        <v>4.0999999999999996</v>
      </c>
      <c r="B20" s="429"/>
      <c r="C20" s="430"/>
      <c r="D20" s="428"/>
      <c r="E20" s="431"/>
      <c r="F20" s="432"/>
    </row>
    <row r="21" spans="1:6" ht="23.25" customHeight="1">
      <c r="A21" s="428">
        <v>4.2</v>
      </c>
      <c r="B21" s="429"/>
      <c r="C21" s="430"/>
      <c r="D21" s="428"/>
      <c r="E21" s="431"/>
      <c r="F21" s="432"/>
    </row>
    <row r="22" spans="1:6" ht="23.25" customHeight="1">
      <c r="A22" s="428">
        <v>4.3</v>
      </c>
      <c r="B22" s="429"/>
      <c r="C22" s="430"/>
      <c r="D22" s="428"/>
      <c r="E22" s="431"/>
      <c r="F22" s="432"/>
    </row>
    <row r="23" spans="1:6" s="427" customFormat="1" ht="44.25" customHeight="1" thickBot="1">
      <c r="A23" s="433"/>
      <c r="B23" s="434" t="s">
        <v>73</v>
      </c>
      <c r="C23" s="435">
        <f>C7+C11+C15+C19</f>
        <v>0</v>
      </c>
      <c r="D23" s="433">
        <f>D7+D11+D15+D19</f>
        <v>0</v>
      </c>
      <c r="E23" s="436">
        <f>E7+E11+E15+E19</f>
        <v>0</v>
      </c>
      <c r="F23" s="435">
        <f>F7+F11+F15+F19</f>
        <v>0</v>
      </c>
    </row>
    <row r="24" spans="1:6" ht="20.25" customHeight="1"/>
    <row r="25" spans="1:6" ht="20.25" customHeight="1">
      <c r="B25" s="533" t="s">
        <v>255</v>
      </c>
      <c r="D25" s="534"/>
    </row>
    <row r="26" spans="1:6" ht="20.25" customHeight="1"/>
    <row r="27" spans="1:6" ht="20.25" customHeight="1">
      <c r="B27" s="535" t="s">
        <v>201</v>
      </c>
    </row>
    <row r="28" spans="1:6" ht="20.25" customHeight="1">
      <c r="B28" s="417"/>
    </row>
    <row r="29" spans="1:6" ht="20.25" customHeight="1">
      <c r="B29" s="417"/>
    </row>
    <row r="30" spans="1:6" ht="23.25" customHeight="1">
      <c r="B30" s="214" t="s">
        <v>2</v>
      </c>
      <c r="D30" s="605" t="str">
        <f>+'Ekamut-caxs'!C71</f>
        <v>Փ․Մարգարյան</v>
      </c>
      <c r="E30" s="605"/>
    </row>
    <row r="31" spans="1:6" ht="11.25" customHeight="1">
      <c r="B31" s="437" t="s">
        <v>4</v>
      </c>
      <c r="D31" s="606" t="s">
        <v>5</v>
      </c>
      <c r="E31" s="606"/>
    </row>
    <row r="32" spans="1:6" ht="24" customHeight="1">
      <c r="B32" s="427" t="s">
        <v>6</v>
      </c>
      <c r="D32" s="605" t="str">
        <f>+'Ekamut-caxs'!C73</f>
        <v xml:space="preserve">Ա․Մովսեսյան </v>
      </c>
      <c r="E32" s="605"/>
    </row>
    <row r="33" spans="2:5" ht="16.5" customHeight="1">
      <c r="B33" s="419" t="s">
        <v>202</v>
      </c>
      <c r="D33" s="602" t="s">
        <v>5</v>
      </c>
      <c r="E33" s="602"/>
    </row>
    <row r="34" spans="2:5" ht="16.2">
      <c r="E34" s="438"/>
    </row>
    <row r="35" spans="2:5" ht="15.75" customHeight="1">
      <c r="E35" s="439"/>
    </row>
    <row r="36" spans="2:5" ht="21" customHeight="1">
      <c r="E36" s="438"/>
    </row>
    <row r="37" spans="2:5">
      <c r="E37" s="43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FOQlckWLL4MoOEUvqoPuq18Qi1Y2k/OrKLmkgrYdW1I=</DigestValue>
    </Reference>
    <Reference Type="http://www.w3.org/2000/09/xmldsig#Object" URI="#idOfficeObject">
      <DigestMethod Algorithm="http://www.w3.org/2001/04/xmlenc#sha256"/>
      <DigestValue>jQwSyqy3+pX/x/gZXlfLS6AjPAzg8kMTGx3X6mYQ+V0=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Eob/nqInsp+XJCzp+G6xGtVVkARtEr2fSE5n/2YUz5o=</DigestValue>
    </Reference>
    <Reference Type="http://www.w3.org/2000/09/xmldsig#Object" URI="#idValidSigLnImg">
      <DigestMethod Algorithm="http://www.w3.org/2001/04/xmlenc#sha256"/>
      <DigestValue>46vOK1wBaCN93DPwGv1NukZiwytEGg0T4QJ5Iu3gZNE=</DigestValue>
    </Reference>
    <Reference Type="http://www.w3.org/2000/09/xmldsig#Object" URI="#idInvalidSigLnImg">
      <DigestMethod Algorithm="http://www.w3.org/2001/04/xmlenc#sha256"/>
      <DigestValue>ESsjIH0t+GRsZVDHXRiNMEhPButzp+zNAXRAODDBxlQ=</DigestValue>
    </Reference>
  </SignedInfo>
  <SignatureValue>UaUDKst7JJrg9ULIH9GHup33zQ4ittTPajIOmnmlAy5n3s7Olo8VOlmeCUbrpeaGE58pqknn/qFu
YU3Y5Vai6gQIdCHLhRM05w6NBTSZFh0glAmfbhBLjtyfUBrwztZPKS7scE1JgKC6U/koq6XlsIfr
flUessV0N3T/6rXjubFDaEDTzJ0cTofqXXvyX0s429g5iqYRFHyxLomb+vHxByMqL5BVmakxD/Pm
8yHt25DrZfSFV2KtH9R3rmCnwkFgPDe/3jMuebSoFsBROSNFr93QeFrgCVz23HF1K1e4Oqdu6KSG
BQlJoUBzrtY178kYs2Gu78gpXM29alNY3pCTZQ==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mt26HJASRAhd+f8FtIWrZnDWjXxwRtoZWeWm6Pw0Qr0=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OcpCwp8Z9Wo4Tnr6V7S6V1vgsNDnUXzyTgzuPwGC0CI=</DigestValue>
      </Reference>
      <Reference URI="/xl/drawings/vmlDrawing2.vml?ContentType=application/vnd.openxmlformats-officedocument.vmlDrawing">
        <DigestMethod Algorithm="http://www.w3.org/2001/04/xmlenc#sha256"/>
        <DigestValue>bQBvms/97NgRh8tnhC5Sip1BLRAv5zoRFBd01gKHMUs=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3AgBaPtWMj5tgRINAk6EVPMIF2tsK+atH2a5GOaBXeU=</DigestValue>
      </Reference>
      <Reference URI="/xl/media/image2.emf?ContentType=image/x-emf">
        <DigestMethod Algorithm="http://www.w3.org/2001/04/xmlenc#sha256"/>
        <DigestValue>lZ4HA1Qm9C86yJLPECPDy2NHmKuIPZBajkQqF9WvqKU=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jBrzDI1E5+qg22UpleyxleSicLRQ5Y79CQ6HkWe+ufA=</DigestValue>
      </Reference>
      <Reference URI="/xl/styles.xml?ContentType=application/vnd.openxmlformats-officedocument.spreadsheetml.styles+xml">
        <DigestMethod Algorithm="http://www.w3.org/2001/04/xmlenc#sha256"/>
        <DigestValue>H2r0S5zS5TRlCOW2BmmGDBKTbHCFKLNVXM0y8Ve6pkg=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DbF4IDYQfkKb8hN6WZdZGv6UPBI5ryooD7QITwbAU24=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tE04eJcSOStBs37poo/gBXlRQJ/z7K8athcRuUDAuJM=</DigestValue>
      </Reference>
      <Reference URI="/xl/worksheets/sheet2.xml?ContentType=application/vnd.openxmlformats-officedocument.spreadsheetml.worksheet+xml">
        <DigestMethod Algorithm="http://www.w3.org/2001/04/xmlenc#sha256"/>
        <DigestValue>YnsNrNdGd4VbqmKmj16P1jb9xyVslRTu7WlWzPmTAug=</DigestValue>
      </Reference>
      <Reference URI="/xl/worksheets/sheet3.xml?ContentType=application/vnd.openxmlformats-officedocument.spreadsheetml.worksheet+xml">
        <DigestMethod Algorithm="http://www.w3.org/2001/04/xmlenc#sha256"/>
        <DigestValue>q6CmNBA6olUuERGjY/YRoHJ9L02GZarrRLbZ6rimWN8=</DigestValue>
      </Reference>
      <Reference URI="/xl/worksheets/sheet4.xml?ContentType=application/vnd.openxmlformats-officedocument.spreadsheetml.worksheet+xml">
        <DigestMethod Algorithm="http://www.w3.org/2001/04/xmlenc#sha256"/>
        <DigestValue>giHUS8bUoQlGjLIkoWlKpcaEYvy75E44nRpiEFxNE64=</DigestValue>
      </Reference>
      <Reference URI="/xl/worksheets/sheet5.xml?ContentType=application/vnd.openxmlformats-officedocument.spreadsheetml.worksheet+xml">
        <DigestMethod Algorithm="http://www.w3.org/2001/04/xmlenc#sha256"/>
        <DigestValue>7VoJlDwH6o/pt1Vqt7KmE/87qAgIijXOjukt01hUCmo=</DigestValue>
      </Reference>
      <Reference URI="/xl/worksheets/sheet6.xml?ContentType=application/vnd.openxmlformats-officedocument.spreadsheetml.worksheet+xml">
        <DigestMethod Algorithm="http://www.w3.org/2001/04/xmlenc#sha256"/>
        <DigestValue>0nLK5V4R01e1k25J2SVF7uN3psp7n5+yVLAC2+XCV+s=</DigestValue>
      </Reference>
      <Reference URI="/xl/worksheets/sheet7.xml?ContentType=application/vnd.openxmlformats-officedocument.spreadsheetml.worksheet+xml">
        <DigestMethod Algorithm="http://www.w3.org/2001/04/xmlenc#sha256"/>
        <DigestValue>uFDY2gVcAa9XBeTPKpV7RYLjuO/s+0+bjzUTurmaPs0=</DigestValue>
      </Reference>
      <Reference URI="/xl/worksheets/sheet8.xml?ContentType=application/vnd.openxmlformats-officedocument.spreadsheetml.worksheet+xml">
        <DigestMethod Algorithm="http://www.w3.org/2001/04/xmlenc#sha256"/>
        <DigestValue>8I4vqzrg/Lm+Y4fgZsFbn8k3P7tHmfMpouNGnK6tuTw=</DigestValue>
      </Reference>
      <Reference URI="/xl/worksheets/sheet9.xml?ContentType=application/vnd.openxmlformats-officedocument.spreadsheetml.worksheet+xml">
        <DigestMethod Algorithm="http://www.w3.org/2001/04/xmlenc#sha256"/>
        <DigestValue>L/fMHssYVidCm+c+zoxsUUaBols/PcXfIt23uh9HgpQ=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2022-12-28T07:03:25Z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{FB1D0BDF-315E-401F-AEFE-C2224CFBC59A}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2022-12-28T07:03:25Z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yvAGjOrwDO/FN33GKNdzjMrwB2DQphAAAAAPDgXwLw4F8Cdq4NcAAAAABYG7oJLMyvAAAAAAAAAAAAAAAAAAAAAACo5V8CAAAAAAAAAAAAAAAAAAAAAAAAAAAAAAAAAAAAAAAAAAAAAAAAL4tp2wAAAADYza8A6ftTdwAArwAAAAAA9ftTdweko9v1////AAAAAAAAAAAAAAAAkAEAAOujo9t0zK8A3a9zdwAAFnZozK8AAAAAAHDMrwAAAAAAAAAAAGG4cncAAAAACQAAAIjNrwCIza8AAAIAAPz///8BAAAAAAAAAAAAAAAAAAAAAAAAAAAAAAAQfbU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hX0TAABfAr0ts264wqnYM01p29BTZgIoAgAA0Ae0AAgCAADQB7QAZAAAAMwQrwAIAgAAIF19EyA1zBcYxwEYAAAAAAAAAAAAALQAAgAAAAAAAABBAAAAAAC0AHwCtAAAAAAA/AEAAJQTtAAAAAAAAABfApATtAAAAIl3kAqvAK5eiXcYhH0Trl6JdwAAAAAAAAAAcD1gAnA9YAKkCq8AHy+nbgAAXwIAAAAA/AEAALQKrwDdLqduAAAAAAcAAAAAAAAAYbhyd/wBAAAHAAAA3AuvANwLrwAAAgAA/P///wEAAAAAAAAAAAAAAAAAAAAQfb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ITgAqvAGQMrwDO/FN3XKRfAgAAAACkBgoDOwAAAH8AAAAAAAAABQAAADEBAACAL1MTAAAAANhDjBMAAAAA4MYBAfhEjBMAAAAA2EOME7CSuG4DAAAAuJK4bgEAAAAghd0XvGrrbr0ts264wqnYM01p29BTZgLUC68A6ftTdwAArwACAAAA9ftTd8wQrwDg////AAAAAAAAAAAAAAAAkAEAAAAAAAEAAAAAYQByAGkAYQBsAAAAAAAAAAAAAAAAAAAABgAAAAAAAABhuHJ3AAAAAAYAAACEC68AhAuvAAACAAD8////AQAAAAAAAAAAAAAAAAAAABB9t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a8AraZUd0sPAACYpa8A+w8hhPsPhAAAAAAA/////0sPQf//////1BMAAApBCgDYz3ITAAAAAPsPhP//////1BMAACGEAQAAAAUfAAAAAJw9pXZ5RFJ3+w8hhPw1ARgBAAAA/////wAAAADYaQcYBKqvAAAAAADYaQcYAAD7F4pEUncAAAUf+w8hhAEAAAD8NQEY2GkHGAAAAAAAAAAA+w+EAASqrwD7D4T//////9QTAAAhhAEAAAAFHwAAAACOJFZ3+w8hhKivcBMKAAAA/////wAAAAAQAAAAAwEAABkgAAAcAAAB+w8hh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h9QCA8mnM/u69/SvI9jt4tgjIR9FBosDBEjMVTUMlXWMVPRKUSeDxk4AAAAADEAAADT6ff///////+Tk5MjK0krSbkvUcsuT8YVJFoTIFIrSbgtTcEQHEcAAAAAAJzP7vT6/bTa8kRleixHhy1Nwi5PxiQtTnBwcJKSki81SRwtZAgOIwAAAAAAweD02+35gsLqZ5q6Jz1jNEJyOUZ4qamp+/v7////wdPeVnCJAQECAAAAAACv1/Ho8/ubzu6CwuqMudS3u769vb3////////////L5fZymsABAgMAQAAAAK/X8fz9/uLx+snk9uTy+vz9/v///////////////8vl9nKawAECAwAuAAAAotHvtdryxOL1xOL1tdry0+r32+350+r3tdryxOL1pdPvc5rAAQIDAIAAAABpj7ZnjrZqj7Zqj7ZnjrZtkbdukrdtkbdnjrZqj7ZojrZ3rdUCAwQAAAAAAAAAAAAAAAAAAAAAAAAAAAAAAAAAAAAAAAAAAAAAAAAAAAAAAAAAAAU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MrwBozq8AzvxTd9xijXc4zK8Adg0KYQAAAADw4F8C8OBfAnauDXAAAAAAWBu6CSzMrwAAAAAAAAAAAAAAAAAAAAAAqOVfAgAAAAAAAAAAAAAAAAAAAAAAAAAAAAAAAAAAAAAAAAAAAAAAAC+LadsAAAAA2M2vAOn7U3cAAK8AAAAAAPX7U3cHpKPb9f///wAAAAAAAAAAAAAAAJABAADro6PbdMyvAN2vc3cAABZ2aMyvAAAAAABwzK8AAAAAAAAAAABhuHJ3AAAAAAkAAACIza8AiM2vAAACAAD8////AQAAAAAAAAAAAAAAAAAAAAAAAAAAAAAAEH21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hX0TAABfAr0ts264wqnYM01p29BTZgIoAgAA0Ae0AAgCAADQB7QAZAAAAMwQrwAIAgAAIF19EyA1zBcYxwEYAAAAAAAAAAAAALQAAgAAAAAAAABBAAAAAAC0AHwCtAAAAAAA/AEAAJQTtAAAAAAAAABfApATtAAAAIl3kAqvAK5eiXcYhH0Trl6JdwAAAAAAAAAAcD1gAnA9YAKkCq8AHy+nbgAAXwIAAAAA/AEAALQKrwDdLqduAAAAAAcAAAAAAAAAYbhyd/wBAAAHAAAA3AuvANwLrwAAAgAA/P///wEAAAAAAAAAAAAAAAAAAAAQfb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ITgAqvAGQMrwDO/FN3XKRfAgAAAACkBgoDOwAAAH8AAAAAAAAABQAAADEBAACAL1MTAAAAANhDjBMAAAAA4MYBAfhEjBMAAAAA2EOME7CSuG4DAAAAuJK4bgEAAAAghd0XvGrrbr0ts264wqnYM01p29BTZgLUC68A6ftTdwAArwACAAAA9ftTd8wQrwDg////AAAAAAAAAAAAAAAAkAEAAAAAAAEAAAAAYQByAGkAYQBsAAAAAAAAAAAAAAAAAAAABgAAAAAAAABhuHJ3AAAAAAYAAACEC68AhAuvAAACAAD8////AQAAAAAAAAAAAAAAAAAAABB9t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a8AraZUd0sPAACYpa8AShEh1UoR1QAAAAAAXk7FbksPQf//////1BMAAApBCgDYz3ITAAAAAEoR1f//////1BMAACHVAQAAAAUfAAAAAJw9pXZ5RFJ3ShEh1fw1ARgBAAAA/////wAAAACYLQgYBKqvAAAAAACYLQgYAAD7F4pEUncAAAUfShEh1QEAAAD8NQEYmC0IGAAAAAAAAAAAShHVAASqrwBKEdX//////9QTAAAh1QEAAAAFHwAAAACOJFZ3ShEh1ajbcBMRAAAA/////wAAAAAQAAAAAwEAABkgAAAcAAABShEh1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QaA54dInGs/Ca+Q40FV9Tm4ih6Yw7IwvZTP2SVDA3a8=</DigestValue>
    </Reference>
    <Reference Type="http://www.w3.org/2000/09/xmldsig#Object" URI="#idOfficeObject">
      <DigestMethod Algorithm="http://www.w3.org/2001/04/xmlenc#sha256"/>
      <DigestValue>20Iwpo00JxP9ybZGxyW6UTdw5oX6oGSKhPvOerp3SQM=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ck+0WBnO7z4NnerwPJsKtjt7CF0M9UggzQsU8E6cM+k=</DigestValue>
    </Reference>
    <Reference Type="http://www.w3.org/2000/09/xmldsig#Object" URI="#idValidSigLnImg">
      <DigestMethod Algorithm="http://www.w3.org/2001/04/xmlenc#sha256"/>
      <DigestValue>oO7OD0EEQxRKcUCb7HK/uuLlQez2kF5ZjBfFb3v7PuQ=</DigestValue>
    </Reference>
    <Reference Type="http://www.w3.org/2000/09/xmldsig#Object" URI="#idInvalidSigLnImg">
      <DigestMethod Algorithm="http://www.w3.org/2001/04/xmlenc#sha256"/>
      <DigestValue>mfjE4R3ru7I9dQIUvBGSWiczN6+iFedXVA6o7IloYeA=</DigestValue>
    </Reference>
  </SignedInfo>
  <SignatureValue>nrisW17gcbqb+bF4PhElg8I3urVcl6lN0IP7EM69Ps00pmPdS8X3eMvpGip3aF2aWliTDQPrKWuf
HHE0FMi6uDZGhdg4cpstvfmReQggvLnRJ2/5LDvvbGPq2Z9Yo0fF/dM6sJoOjYBm1uuDMl5QRE/e
m8bkQWnErQq7S60qfGIPodHZqew/mal0mfFIq5dIy7aO8zI/wKzVRmX2YPI8MH3H9h/sdm5Dp0km
xmz4Wy8Yxl6jko6Q+Y26h4X/n8pPnUneFffgIMVOtFhmTg41+lFdXP7JAIqFiNV1KT1/TA93Woa7
Sg620Y+9CKLq9nB5MzAglcPdbAMxBKhwIWG3Vg==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mt26HJASRAhd+f8FtIWrZnDWjXxwRtoZWeWm6Pw0Qr0=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OcpCwp8Z9Wo4Tnr6V7S6V1vgsNDnUXzyTgzuPwGC0CI=</DigestValue>
      </Reference>
      <Reference URI="/xl/drawings/vmlDrawing2.vml?ContentType=application/vnd.openxmlformats-officedocument.vmlDrawing">
        <DigestMethod Algorithm="http://www.w3.org/2001/04/xmlenc#sha256"/>
        <DigestValue>bQBvms/97NgRh8tnhC5Sip1BLRAv5zoRFBd01gKHMUs=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3AgBaPtWMj5tgRINAk6EVPMIF2tsK+atH2a5GOaBXeU=</DigestValue>
      </Reference>
      <Reference URI="/xl/media/image2.emf?ContentType=image/x-emf">
        <DigestMethod Algorithm="http://www.w3.org/2001/04/xmlenc#sha256"/>
        <DigestValue>lZ4HA1Qm9C86yJLPECPDy2NHmKuIPZBajkQqF9WvqKU=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jBrzDI1E5+qg22UpleyxleSicLRQ5Y79CQ6HkWe+ufA=</DigestValue>
      </Reference>
      <Reference URI="/xl/styles.xml?ContentType=application/vnd.openxmlformats-officedocument.spreadsheetml.styles+xml">
        <DigestMethod Algorithm="http://www.w3.org/2001/04/xmlenc#sha256"/>
        <DigestValue>H2r0S5zS5TRlCOW2BmmGDBKTbHCFKLNVXM0y8Ve6pkg=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DbF4IDYQfkKb8hN6WZdZGv6UPBI5ryooD7QITwbAU24=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tE04eJcSOStBs37poo/gBXlRQJ/z7K8athcRuUDAuJM=</DigestValue>
      </Reference>
      <Reference URI="/xl/worksheets/sheet2.xml?ContentType=application/vnd.openxmlformats-officedocument.spreadsheetml.worksheet+xml">
        <DigestMethod Algorithm="http://www.w3.org/2001/04/xmlenc#sha256"/>
        <DigestValue>YnsNrNdGd4VbqmKmj16P1jb9xyVslRTu7WlWzPmTAug=</DigestValue>
      </Reference>
      <Reference URI="/xl/worksheets/sheet3.xml?ContentType=application/vnd.openxmlformats-officedocument.spreadsheetml.worksheet+xml">
        <DigestMethod Algorithm="http://www.w3.org/2001/04/xmlenc#sha256"/>
        <DigestValue>q6CmNBA6olUuERGjY/YRoHJ9L02GZarrRLbZ6rimWN8=</DigestValue>
      </Reference>
      <Reference URI="/xl/worksheets/sheet4.xml?ContentType=application/vnd.openxmlformats-officedocument.spreadsheetml.worksheet+xml">
        <DigestMethod Algorithm="http://www.w3.org/2001/04/xmlenc#sha256"/>
        <DigestValue>giHUS8bUoQlGjLIkoWlKpcaEYvy75E44nRpiEFxNE64=</DigestValue>
      </Reference>
      <Reference URI="/xl/worksheets/sheet5.xml?ContentType=application/vnd.openxmlformats-officedocument.spreadsheetml.worksheet+xml">
        <DigestMethod Algorithm="http://www.w3.org/2001/04/xmlenc#sha256"/>
        <DigestValue>7VoJlDwH6o/pt1Vqt7KmE/87qAgIijXOjukt01hUCmo=</DigestValue>
      </Reference>
      <Reference URI="/xl/worksheets/sheet6.xml?ContentType=application/vnd.openxmlformats-officedocument.spreadsheetml.worksheet+xml">
        <DigestMethod Algorithm="http://www.w3.org/2001/04/xmlenc#sha256"/>
        <DigestValue>0nLK5V4R01e1k25J2SVF7uN3psp7n5+yVLAC2+XCV+s=</DigestValue>
      </Reference>
      <Reference URI="/xl/worksheets/sheet7.xml?ContentType=application/vnd.openxmlformats-officedocument.spreadsheetml.worksheet+xml">
        <DigestMethod Algorithm="http://www.w3.org/2001/04/xmlenc#sha256"/>
        <DigestValue>uFDY2gVcAa9XBeTPKpV7RYLjuO/s+0+bjzUTurmaPs0=</DigestValue>
      </Reference>
      <Reference URI="/xl/worksheets/sheet8.xml?ContentType=application/vnd.openxmlformats-officedocument.spreadsheetml.worksheet+xml">
        <DigestMethod Algorithm="http://www.w3.org/2001/04/xmlenc#sha256"/>
        <DigestValue>8I4vqzrg/Lm+Y4fgZsFbn8k3P7tHmfMpouNGnK6tuTw=</DigestValue>
      </Reference>
      <Reference URI="/xl/worksheets/sheet9.xml?ContentType=application/vnd.openxmlformats-officedocument.spreadsheetml.worksheet+xml">
        <DigestMethod Algorithm="http://www.w3.org/2001/04/xmlenc#sha256"/>
        <DigestValue>L/fMHssYVidCm+c+zoxsUUaBols/PcXfIt23uh9HgpQ=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2022-12-28T07:03:55Z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{42BCC0DA-C531-4070-AD95-F6552DDC05F7}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2022-12-28T07:03:55Z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yvAGjOrwDO/FN33GKNdzjMrwB2DQphAAAAAPDgXwLw4F8Cdq4NcAAAAABYG7oJLMyvAAAAAAAAAAAAAAAAAAAAAACo5V8CAAAAAAAAAAAAAAAAAAAAAAAAAAAAAAAAAAAAAAAAAAAAAAAAL4tp2wAAAADYza8A6ftTdwAArwAAAAAA9ftTdweko9v1////AAAAAAAAAAAAAAAAkAEAAOujo9t0zK8A3a9zdwAAFnZozK8AAAAAAHDMrwAAAAAAAAAAAGG4cncAAAAACQAAAIjNrwCIza8AAAIAAPz///8BAAAAAAAAAAAAAAAAAAAAAAAAAAAAAAAQfbU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hX0TAABfAr0ts264wqnYM01p29BTZgIoAgAA0Ae0AAgCAADQB7QAZAAAAMwQrwAIAgAAIF19EyA1zBcYxwEYAAAAAAAAAAAAALQAAgAAAAAAAABBAAAAAAC0AHwCtAAAAAAA/AEAAJQTtAAAAAAAAABfApATtAAAAIl3kAqvAK5eiXcYhH0Trl6JdwAAAAAAAAAAcD1gAnA9YAKkCq8AHy+nbgAAXwIAAAAA/AEAALQKrwDdLqduAAAAAAcAAAAAAAAAYbhyd/wBAAAHAAAA3AuvANwLrwAAAgAA/P///wEAAAAAAAAAAAAAAAAAAAAQfb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ITgAqvAGQMrwDO/FN3XKRfAgAAAACkBgoDOwAAAH8AAAAAAAAABQAAADEBAACAL1MTAAAAANhDjBMAAAAA4MYBAfhEjBMAAAAA2EOME7CSuG4DAAAAuJK4bgEAAAAghd0XvGrrbr0ts264wqnYM01p29BTZgLUC68A6ftTdwAArwACAAAA9ftTd8wQrwDg////AAAAAAAAAAAAAAAAkAEAAAAAAAEAAAAAYQByAGkAYQBsAAAAAAAAAAAAAAAAAAAABgAAAAAAAABhuHJ3AAAAAAYAAACEC68AhAuvAAACAAD8////AQAAAAAAAAAAAAAAAAAAABB9t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K8AraZUd0sPAAC4pK8ApQshK6ULKwAAAAAAXk7FbksPQf//////1BMAAApBCgDYz3ITAAAAAKULK///////1BMAACErAQAAAD8KAAAAAJw9pXZ5RFJ3pQshK/w1ARgBAAAA/////wAAAAAo3OYdJKmvAAAAAAAo3OYdAAD7F4pEUncAAD8KpQshKwEAAAD8NQEYKNzmHQAAAAAAAAAApQsrACSprwClCyv//////9QTAAAhKwEAAAA/CgAAAACOJFZ3pQshKzAaxx0KAAAA/////wAAAAAQAAAAAwEAABkgAAAcAAABpQshK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oQAAAAcKDQcKDQcJDQ4WMShFrjFU1TJV1gECBAIDBAECBQoRKyZBowsTMVnsAAAAfqbJd6PIeqDCQFZ4JTd0Lk/HMVPSGy5uFiE4GypVJ0KnHjN9AAABiUgAAACcz+7S6ffb7fnC0t1haH0hMm8aLXIuT8ggOIwoRKslP58cK08AAAE35gAAAMHg9P///////////+bm5k9SXjw/SzBRzTFU0y1NwSAyVzFGXwEBAnE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MrwBozq8AzvxTd9xijXc4zK8Adg0KYQAAAADw4F8C8OBfAnauDXAAAAAAWBu6CSzMrwAAAAAAAAAAAAAAAAAAAAAAqOVfAgAAAAAAAAAAAAAAAAAAAAAAAAAAAAAAAAAAAAAAAAAAAAAAAC+LadsAAAAA2M2vAOn7U3cAAK8AAAAAAPX7U3cHpKPb9f///wAAAAAAAAAAAAAAAJABAADro6PbdMyvAN2vc3cAABZ2aMyvAAAAAABwzK8AAAAAAAAAAABhuHJ3AAAAAAkAAACIza8AiM2vAAACAAD8////AQAAAAAAAAAAAAAAAAAAAAAAAAAAAAAAEH21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hX0TAABfAr0ts264wqnYM01p29BTZgIoAgAA0Ae0AAgCAADQB7QAZAAAAMwQrwAIAgAAIF19EyA1zBcYxwEYAAAAAAAAAAAAALQAAgAAAAAAAABBAAAAAAC0AHwCtAAAAAAA/AEAAJQTtAAAAAAAAABfApATtAAAAIl3kAqvAK5eiXcYhH0Trl6JdwAAAAAAAAAAcD1gAnA9YAKkCq8AHy+nbgAAXwIAAAAA/AEAALQKrwDdLqduAAAAAAcAAAAAAAAAYbhyd/wBAAAHAAAA3AuvANwLrwAAAgAA/P///wEAAAAAAAAAAAAAAAAAAAAQfb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ITgAqvAGQMrwDO/FN3XKRfAgAAAACkBgoDOwAAAH8AAAAAAAAABQAAADEBAACAL1MTAAAAANhDjBMAAAAA4MYBAfhEjBMAAAAA2EOME7CSuG4DAAAAuJK4bgEAAAAghd0XvGrrbr0ts264wqnYM01p29BTZgLUC68A6ftTdwAArwACAAAA9ftTd8wQrwDg////AAAAAAAAAAAAAAAAkAEAAAAAAAEAAAAAYQByAGkAYQBsAAAAAAAAAAAAAAAAAAAABgAAAAAAAABhuHJ3AAAAAAYAAACEC68AhAuvAAACAAD8////AQAAAAAAAAAAAAAAAAAAABB9t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K8AraZUd0sPAAC4pK8ATxEh208R2wAAAAAAXk7FbksPQf//////1BMAAApBCgDYz3ITAAAAAE8R2///////1BMAACHbAQDADQUfAAAAAJw9pXZ5RFJ3TxEh2/w1ARgBAAAA/////wAAAADgX+cdJKmvAAAAAADgX+cdAAD7F4pEUnfADQUfTxEh2wEAAAD8NQEY4F/nHQAAAAAAAAAATxHbACSprwBPEdv//////9QTAAAh2wEAwA0FHwAAAACOJFZ3TxEh2yimxh0RAAAA/////wAAAAAQAAAAAwEAABkgAAAcAAABTxEh21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2022-12-23T05:57:45Z</dcterms:modified>
</cp:coreProperties>
</file>